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D:\New 2021\MIG\02 solicitudes\02 Gerencia Proyectos\01 Descarga Chocaya\CHOCAYA\Carpeta ET´s chocaya\Final\ajustado FINAL\"/>
    </mc:Choice>
  </mc:AlternateContent>
  <bookViews>
    <workbookView xWindow="0" yWindow="0" windowWidth="28800" windowHeight="13200" firstSheet="19" activeTab="24"/>
  </bookViews>
  <sheets>
    <sheet name="1 CANAL DE RIEGO FERRETERIA " sheetId="4" r:id="rId1"/>
    <sheet name="2 RESPIRADERO VENTOSA" sheetId="5" r:id="rId2"/>
    <sheet name="3 PORTON INGRESO 1.2 " sheetId="6" r:id="rId3"/>
    <sheet name="4 CERCO H3" sheetId="7" r:id="rId4"/>
    <sheet name="5 CERCO H4-" sheetId="8" r:id="rId5"/>
    <sheet name="6 CERCO H6" sheetId="9" r:id="rId6"/>
    <sheet name="7 CERCO H7" sheetId="10" r:id="rId7"/>
    <sheet name="8 CERCO H8" sheetId="11" r:id="rId8"/>
    <sheet name="9 CERCO D2" sheetId="12" r:id="rId9"/>
    <sheet name="10 CERCO CARCAMO" sheetId="13" r:id="rId10"/>
    <sheet name="11 tapas metalicas" sheetId="14" r:id="rId11"/>
    <sheet name="12 Pintua Hidrantes" sheetId="15" r:id="rId12"/>
    <sheet name="13 ESCALERA METALICA" sheetId="16" r:id="rId13"/>
    <sheet name="14 RESPIRADERO" sheetId="17" r:id="rId14"/>
    <sheet name="15 TAPAS FRANJAS DE SEGURIDAD " sheetId="18" r:id="rId15"/>
    <sheet name="16 EXCAVACION BUZON" sheetId="19" r:id="rId16"/>
    <sheet name="17,1 LETREROS DE SEGURIDAD" sheetId="20" r:id="rId17"/>
    <sheet name="17,2 EXTINTOR" sheetId="21" r:id="rId18"/>
    <sheet name="18 GRADAS D2" sheetId="22" r:id="rId19"/>
    <sheet name="19 CANAL DE RIEGO LA SALLE" sheetId="23" r:id="rId20"/>
    <sheet name="20 ROMPEMUELLE 1+950" sheetId="24" r:id="rId21"/>
    <sheet name="21 ROMPEMUELLE 1+350" sheetId="25" r:id="rId22"/>
    <sheet name="22 PRETIL FERRETERIA (2)" sheetId="26" r:id="rId23"/>
    <sheet name="23 REp. Empedrado" sheetId="28" r:id="rId24"/>
    <sheet name="25 Imperm " sheetId="27" r:id="rId25"/>
  </sheets>
  <externalReferences>
    <externalReference r:id="rId26"/>
  </externalReferences>
  <definedNames>
    <definedName name="_xlnm.Print_Area" localSheetId="0">'1 CANAL DE RIEGO FERRETERIA '!$B$1:$I$31</definedName>
    <definedName name="_xlnm.Print_Area" localSheetId="9">'10 CERCO CARCAMO'!$B$1:$I$30</definedName>
    <definedName name="_xlnm.Print_Area" localSheetId="10">'11 tapas metalicas'!$B$1:$H$21</definedName>
    <definedName name="_xlnm.Print_Area" localSheetId="11">'12 Pintua Hidrantes'!$A$1:$G$20</definedName>
    <definedName name="_xlnm.Print_Area" localSheetId="12">'13 ESCALERA METALICA'!$A$1:$H$22</definedName>
    <definedName name="_xlnm.Print_Area" localSheetId="13">'14 RESPIRADERO'!$A$1:$E$17</definedName>
    <definedName name="_xlnm.Print_Area" localSheetId="15">'16 EXCAVACION BUZON'!$B$1:$I$20</definedName>
    <definedName name="_xlnm.Print_Area" localSheetId="16">'17,1 LETREROS DE SEGURIDAD'!$A$1:$G$24</definedName>
    <definedName name="_xlnm.Print_Area" localSheetId="17">'17,2 EXTINTOR'!$A$1:$F$19</definedName>
    <definedName name="_xlnm.Print_Area" localSheetId="18">'18 GRADAS D2'!$A$1:$G$19</definedName>
    <definedName name="_xlnm.Print_Area" localSheetId="19">'19 CANAL DE RIEGO LA SALLE'!$B$1:$H$21</definedName>
    <definedName name="_xlnm.Print_Area" localSheetId="1">'2 RESPIRADERO VENTOSA'!$B$1:$J$29</definedName>
    <definedName name="_xlnm.Print_Area" localSheetId="22">'22 PRETIL FERRETERIA (2)'!$A$1:$I$27</definedName>
    <definedName name="_xlnm.Print_Area" localSheetId="23">'23 REp. Empedrado'!$A$1:$H$57</definedName>
    <definedName name="_xlnm.Print_Area" localSheetId="24">'25 Imperm '!$A$1:$I$20</definedName>
    <definedName name="_xlnm.Print_Area" localSheetId="2">'3 PORTON INGRESO 1.2 '!$B$1:$I$38</definedName>
    <definedName name="_xlnm.Print_Area" localSheetId="3">'4 CERCO H3'!$B$1:$I$30</definedName>
    <definedName name="_xlnm.Print_Area" localSheetId="4">'5 CERCO H4-'!$B$1:$I$30</definedName>
    <definedName name="_xlnm.Print_Area" localSheetId="5">'6 CERCO H6'!$B$1:$I$30</definedName>
    <definedName name="_xlnm.Print_Area" localSheetId="6">'7 CERCO H7'!$B$1:$I$30</definedName>
    <definedName name="_xlnm.Print_Area" localSheetId="7">'8 CERCO H8'!$B$1:$I$30</definedName>
    <definedName name="_xlnm.Print_Area" localSheetId="8">'9 CERCO D2'!$B$1:$I$30</definedName>
  </definedNames>
  <calcPr calcId="152511"/>
</workbook>
</file>

<file path=xl/calcChain.xml><?xml version="1.0" encoding="utf-8"?>
<calcChain xmlns="http://schemas.openxmlformats.org/spreadsheetml/2006/main">
  <c r="B2" i="23" l="1"/>
  <c r="A2" i="22"/>
  <c r="A2" i="21"/>
  <c r="A2" i="20"/>
  <c r="B2" i="19"/>
  <c r="B2" i="4"/>
  <c r="B5" i="22"/>
  <c r="B5" i="21"/>
  <c r="B5" i="20"/>
  <c r="B5" i="18"/>
  <c r="B5" i="17"/>
  <c r="B5" i="16"/>
  <c r="B5" i="15"/>
  <c r="N18" i="27" l="1"/>
  <c r="L18" i="27"/>
  <c r="C25" i="26" l="1"/>
  <c r="F33" i="28" l="1"/>
  <c r="F34" i="28"/>
  <c r="F35" i="28" s="1"/>
  <c r="F56" i="28" s="1"/>
  <c r="G55" i="28" l="1"/>
  <c r="G56" i="28" l="1"/>
  <c r="E18" i="27" l="1"/>
  <c r="E17" i="27"/>
  <c r="E16" i="27"/>
  <c r="F11" i="27"/>
  <c r="C18" i="27"/>
  <c r="F10" i="27"/>
  <c r="E10" i="27"/>
  <c r="H10" i="27" s="1"/>
  <c r="C16" i="27"/>
  <c r="H9" i="27"/>
  <c r="I9" i="27" s="1"/>
  <c r="H8" i="27"/>
  <c r="I8" i="27" s="1"/>
  <c r="C17" i="27"/>
  <c r="D3" i="27"/>
  <c r="E11" i="27" l="1"/>
  <c r="H11" i="27"/>
  <c r="I11" i="27" s="1"/>
  <c r="F16" i="27"/>
  <c r="G16" i="27" s="1"/>
  <c r="F18" i="27"/>
  <c r="G18" i="27" s="1"/>
  <c r="I10" i="27"/>
  <c r="F17" i="27"/>
  <c r="G17" i="27" s="1"/>
  <c r="E21" i="20"/>
  <c r="F21" i="20"/>
  <c r="F12" i="20"/>
  <c r="F28" i="4" l="1"/>
  <c r="F23" i="26" l="1"/>
  <c r="E23" i="26"/>
  <c r="G23" i="26" s="1"/>
  <c r="C23" i="26"/>
  <c r="E22" i="26"/>
  <c r="C22" i="26"/>
  <c r="F21" i="26"/>
  <c r="E21" i="26"/>
  <c r="G21" i="26" s="1"/>
  <c r="C21" i="26"/>
  <c r="H14" i="26"/>
  <c r="I14" i="26" s="1"/>
  <c r="J13" i="26"/>
  <c r="H13" i="26"/>
  <c r="I13" i="26" s="1"/>
  <c r="I15" i="26" s="1"/>
  <c r="F25" i="26" s="1"/>
  <c r="G25" i="26" s="1"/>
  <c r="K25" i="26" s="1"/>
  <c r="I11" i="26"/>
  <c r="H11" i="26"/>
  <c r="H10" i="26"/>
  <c r="F22" i="26" s="1"/>
  <c r="I9" i="26"/>
  <c r="H9" i="26"/>
  <c r="D3" i="26"/>
  <c r="D15" i="25"/>
  <c r="B15" i="25"/>
  <c r="F14" i="25"/>
  <c r="D14" i="25"/>
  <c r="B14" i="25"/>
  <c r="H9" i="25"/>
  <c r="F15" i="25" s="1"/>
  <c r="G9" i="25"/>
  <c r="E15" i="25" s="1"/>
  <c r="H8" i="25"/>
  <c r="G8" i="25"/>
  <c r="E14" i="25" s="1"/>
  <c r="C3" i="25"/>
  <c r="F16" i="24"/>
  <c r="G16" i="24" s="1"/>
  <c r="E16" i="24"/>
  <c r="C16" i="24"/>
  <c r="H10" i="24"/>
  <c r="F17" i="24" s="1"/>
  <c r="G17" i="24" s="1"/>
  <c r="H9" i="24"/>
  <c r="I9" i="24" s="1"/>
  <c r="D3" i="24"/>
  <c r="G10" i="23"/>
  <c r="H10" i="23" s="1"/>
  <c r="G9" i="23"/>
  <c r="H9" i="23" s="1"/>
  <c r="H11" i="23" s="1"/>
  <c r="G12" i="23" s="1"/>
  <c r="H12" i="23" s="1"/>
  <c r="D3" i="23"/>
  <c r="F15" i="22"/>
  <c r="B15" i="22"/>
  <c r="F9" i="22"/>
  <c r="G9" i="22" s="1"/>
  <c r="G10" i="22" s="1"/>
  <c r="C3" i="22"/>
  <c r="F15" i="21"/>
  <c r="E15" i="21"/>
  <c r="D15" i="21"/>
  <c r="C15" i="21"/>
  <c r="B15" i="21"/>
  <c r="F9" i="21"/>
  <c r="C3" i="21"/>
  <c r="F20" i="20"/>
  <c r="E20" i="20"/>
  <c r="D20" i="20"/>
  <c r="C20" i="20"/>
  <c r="B20" i="20"/>
  <c r="F19" i="20"/>
  <c r="E19" i="20"/>
  <c r="D19" i="20"/>
  <c r="C19" i="20"/>
  <c r="B19" i="20"/>
  <c r="E18" i="20"/>
  <c r="D18" i="20"/>
  <c r="C18" i="20"/>
  <c r="B18" i="20"/>
  <c r="F11" i="20"/>
  <c r="F10" i="20"/>
  <c r="F9" i="20"/>
  <c r="F18" i="20" s="1"/>
  <c r="C3" i="20"/>
  <c r="I10" i="19"/>
  <c r="F15" i="19" s="1"/>
  <c r="G15" i="19" s="1"/>
  <c r="I9" i="19"/>
  <c r="H9" i="19"/>
  <c r="D3" i="19"/>
  <c r="F15" i="18"/>
  <c r="G9" i="18"/>
  <c r="G10" i="18" s="1"/>
  <c r="F9" i="18"/>
  <c r="C3" i="18"/>
  <c r="G18" i="17"/>
  <c r="E15" i="17"/>
  <c r="B3" i="17"/>
  <c r="F22" i="16"/>
  <c r="J19" i="16"/>
  <c r="F15" i="16"/>
  <c r="G9" i="16"/>
  <c r="H9" i="16" s="1"/>
  <c r="C3" i="16"/>
  <c r="G11" i="15"/>
  <c r="E16" i="15" s="1"/>
  <c r="F16" i="15" s="1"/>
  <c r="G10" i="15"/>
  <c r="F10" i="15"/>
  <c r="G9" i="15"/>
  <c r="F9" i="15"/>
  <c r="B3" i="15"/>
  <c r="E17" i="14"/>
  <c r="F17" i="14" s="1"/>
  <c r="F16" i="14"/>
  <c r="E16" i="14"/>
  <c r="H8" i="14"/>
  <c r="E15" i="14" s="1"/>
  <c r="F15" i="14" s="1"/>
  <c r="G8" i="14"/>
  <c r="D3" i="14"/>
  <c r="I18" i="13"/>
  <c r="I19" i="13" s="1"/>
  <c r="F27" i="13" s="1"/>
  <c r="G27" i="13" s="1"/>
  <c r="H18" i="13"/>
  <c r="I15" i="13"/>
  <c r="I16" i="13" s="1"/>
  <c r="F26" i="13" s="1"/>
  <c r="G26" i="13" s="1"/>
  <c r="H15" i="13"/>
  <c r="I12" i="13"/>
  <c r="I13" i="13" s="1"/>
  <c r="F25" i="13" s="1"/>
  <c r="G25" i="13" s="1"/>
  <c r="H12" i="13"/>
  <c r="I10" i="13"/>
  <c r="F24" i="13" s="1"/>
  <c r="G24" i="13" s="1"/>
  <c r="I9" i="13"/>
  <c r="H9" i="13"/>
  <c r="D3" i="13"/>
  <c r="I19" i="12"/>
  <c r="F27" i="12" s="1"/>
  <c r="G27" i="12" s="1"/>
  <c r="I18" i="12"/>
  <c r="H18" i="12"/>
  <c r="I15" i="12"/>
  <c r="I16" i="12" s="1"/>
  <c r="F26" i="12" s="1"/>
  <c r="G26" i="12" s="1"/>
  <c r="H15" i="12"/>
  <c r="I12" i="12"/>
  <c r="I13" i="12" s="1"/>
  <c r="F25" i="12" s="1"/>
  <c r="G25" i="12" s="1"/>
  <c r="H12" i="12"/>
  <c r="I9" i="12"/>
  <c r="I10" i="12" s="1"/>
  <c r="F24" i="12" s="1"/>
  <c r="G24" i="12" s="1"/>
  <c r="H9" i="12"/>
  <c r="D3" i="12"/>
  <c r="I18" i="11"/>
  <c r="I19" i="11" s="1"/>
  <c r="F27" i="11" s="1"/>
  <c r="G27" i="11" s="1"/>
  <c r="H18" i="11"/>
  <c r="I16" i="11"/>
  <c r="F26" i="11" s="1"/>
  <c r="G26" i="11" s="1"/>
  <c r="I15" i="11"/>
  <c r="H15" i="11"/>
  <c r="I12" i="11"/>
  <c r="I13" i="11" s="1"/>
  <c r="F25" i="11" s="1"/>
  <c r="G25" i="11" s="1"/>
  <c r="H12" i="11"/>
  <c r="I9" i="11"/>
  <c r="I10" i="11" s="1"/>
  <c r="F24" i="11" s="1"/>
  <c r="G24" i="11" s="1"/>
  <c r="H9" i="11"/>
  <c r="D3" i="11"/>
  <c r="I18" i="10"/>
  <c r="I19" i="10" s="1"/>
  <c r="F27" i="10" s="1"/>
  <c r="G27" i="10" s="1"/>
  <c r="H18" i="10"/>
  <c r="I15" i="10"/>
  <c r="I16" i="10" s="1"/>
  <c r="F26" i="10" s="1"/>
  <c r="G26" i="10" s="1"/>
  <c r="H15" i="10"/>
  <c r="I13" i="10"/>
  <c r="F25" i="10" s="1"/>
  <c r="G25" i="10" s="1"/>
  <c r="I12" i="10"/>
  <c r="H12" i="10"/>
  <c r="I9" i="10"/>
  <c r="I10" i="10" s="1"/>
  <c r="F24" i="10" s="1"/>
  <c r="G24" i="10" s="1"/>
  <c r="H9" i="10"/>
  <c r="D3" i="10"/>
  <c r="I18" i="9"/>
  <c r="I19" i="9" s="1"/>
  <c r="F27" i="9" s="1"/>
  <c r="G27" i="9" s="1"/>
  <c r="H18" i="9"/>
  <c r="I15" i="9"/>
  <c r="I16" i="9" s="1"/>
  <c r="F26" i="9" s="1"/>
  <c r="G26" i="9" s="1"/>
  <c r="H15" i="9"/>
  <c r="I12" i="9"/>
  <c r="I13" i="9" s="1"/>
  <c r="F25" i="9" s="1"/>
  <c r="G25" i="9" s="1"/>
  <c r="H12" i="9"/>
  <c r="I10" i="9"/>
  <c r="F24" i="9" s="1"/>
  <c r="G24" i="9" s="1"/>
  <c r="I9" i="9"/>
  <c r="H9" i="9"/>
  <c r="D3" i="9"/>
  <c r="I19" i="8"/>
  <c r="F27" i="8" s="1"/>
  <c r="G27" i="8" s="1"/>
  <c r="I18" i="8"/>
  <c r="H18" i="8"/>
  <c r="I15" i="8"/>
  <c r="I16" i="8" s="1"/>
  <c r="F26" i="8" s="1"/>
  <c r="G26" i="8" s="1"/>
  <c r="H15" i="8"/>
  <c r="I12" i="8"/>
  <c r="I13" i="8" s="1"/>
  <c r="F25" i="8" s="1"/>
  <c r="G25" i="8" s="1"/>
  <c r="H12" i="8"/>
  <c r="I9" i="8"/>
  <c r="I10" i="8" s="1"/>
  <c r="F24" i="8" s="1"/>
  <c r="G24" i="8" s="1"/>
  <c r="H9" i="8"/>
  <c r="D3" i="8"/>
  <c r="C27" i="7"/>
  <c r="C26" i="7"/>
  <c r="C25" i="7"/>
  <c r="C24" i="7"/>
  <c r="I18" i="7"/>
  <c r="I19" i="7" s="1"/>
  <c r="F27" i="7" s="1"/>
  <c r="G27" i="7" s="1"/>
  <c r="H18" i="7"/>
  <c r="I16" i="7"/>
  <c r="F26" i="7" s="1"/>
  <c r="G26" i="7" s="1"/>
  <c r="I15" i="7"/>
  <c r="H15" i="7"/>
  <c r="I12" i="7"/>
  <c r="I13" i="7" s="1"/>
  <c r="F25" i="7" s="1"/>
  <c r="G25" i="7" s="1"/>
  <c r="H12" i="7"/>
  <c r="I9" i="7"/>
  <c r="I10" i="7" s="1"/>
  <c r="F24" i="7" s="1"/>
  <c r="G24" i="7" s="1"/>
  <c r="H9" i="7"/>
  <c r="D3" i="7"/>
  <c r="G34" i="6"/>
  <c r="G33" i="6"/>
  <c r="G32" i="6"/>
  <c r="G31" i="6"/>
  <c r="G30" i="6"/>
  <c r="G29" i="6"/>
  <c r="G28" i="6"/>
  <c r="C27" i="6"/>
  <c r="C26" i="6"/>
  <c r="C25" i="6"/>
  <c r="C24" i="6"/>
  <c r="I18" i="6"/>
  <c r="I19" i="6" s="1"/>
  <c r="F27" i="6" s="1"/>
  <c r="G27" i="6" s="1"/>
  <c r="H18" i="6"/>
  <c r="I16" i="6"/>
  <c r="F26" i="6" s="1"/>
  <c r="G26" i="6" s="1"/>
  <c r="I15" i="6"/>
  <c r="H15" i="6"/>
  <c r="I12" i="6"/>
  <c r="I13" i="6" s="1"/>
  <c r="F25" i="6" s="1"/>
  <c r="G25" i="6" s="1"/>
  <c r="H12" i="6"/>
  <c r="I9" i="6"/>
  <c r="I10" i="6" s="1"/>
  <c r="F24" i="6" s="1"/>
  <c r="G24" i="6" s="1"/>
  <c r="H9" i="6"/>
  <c r="D3" i="6"/>
  <c r="C22" i="5"/>
  <c r="F21" i="5"/>
  <c r="G21" i="5" s="1"/>
  <c r="C21" i="5"/>
  <c r="C20" i="5"/>
  <c r="I14" i="5"/>
  <c r="J14" i="5" s="1"/>
  <c r="F22" i="5" s="1"/>
  <c r="G22" i="5" s="1"/>
  <c r="H14" i="5"/>
  <c r="I10" i="5"/>
  <c r="J10" i="5" s="1"/>
  <c r="H10" i="5"/>
  <c r="H9" i="5"/>
  <c r="I9" i="5" s="1"/>
  <c r="J9" i="5" s="1"/>
  <c r="D3" i="5"/>
  <c r="C29" i="4"/>
  <c r="C28" i="4"/>
  <c r="C27" i="4"/>
  <c r="C26" i="4"/>
  <c r="H20" i="4"/>
  <c r="I20" i="4" s="1"/>
  <c r="H17" i="4"/>
  <c r="I17" i="4" s="1"/>
  <c r="G28" i="4" s="1"/>
  <c r="I15" i="4"/>
  <c r="H15" i="4"/>
  <c r="H14" i="4"/>
  <c r="I14" i="4" s="1"/>
  <c r="I16" i="4" s="1"/>
  <c r="I18" i="4" s="1"/>
  <c r="H10" i="4"/>
  <c r="I10" i="4" s="1"/>
  <c r="H9" i="4"/>
  <c r="I9" i="4" s="1"/>
  <c r="D3" i="4"/>
  <c r="H13" i="23" l="1"/>
  <c r="F15" i="23"/>
  <c r="H15" i="23" s="1"/>
  <c r="H16" i="23" s="1"/>
  <c r="H17" i="23" s="1"/>
  <c r="H18" i="23" s="1"/>
  <c r="F27" i="4"/>
  <c r="G27" i="4" s="1"/>
  <c r="I11" i="4"/>
  <c r="F26" i="4" s="1"/>
  <c r="G26" i="4" s="1"/>
  <c r="J11" i="5"/>
  <c r="F20" i="5" s="1"/>
  <c r="G20" i="5" s="1"/>
  <c r="G22" i="26"/>
  <c r="G24" i="26" s="1"/>
  <c r="F29" i="4"/>
  <c r="G29" i="4" s="1"/>
  <c r="I10" i="24"/>
  <c r="I10" i="26"/>
  <c r="I12" i="26" s="1"/>
</calcChain>
</file>

<file path=xl/sharedStrings.xml><?xml version="1.0" encoding="utf-8"?>
<sst xmlns="http://schemas.openxmlformats.org/spreadsheetml/2006/main" count="891" uniqueCount="192">
  <si>
    <t>KG</t>
  </si>
  <si>
    <t>M3</t>
  </si>
  <si>
    <t>M2</t>
  </si>
  <si>
    <t>ML</t>
  </si>
  <si>
    <t>CANTIDAD</t>
  </si>
  <si>
    <t>TOTAL</t>
  </si>
  <si>
    <t>HORMIGON SIMPLE H21</t>
  </si>
  <si>
    <t>EXCAVACION</t>
  </si>
  <si>
    <t>GLB</t>
  </si>
  <si>
    <t>MALLA OLIMPICA</t>
  </si>
  <si>
    <t>ALAMBRE DE PUAS</t>
  </si>
  <si>
    <t>BISAGRA INFERIOR DE TUBO GALVANIZADO Y PLANCHA DE 3MM ,</t>
  </si>
  <si>
    <t>TESADOR DE 3/16"X3/4"  (PLETINA GALVANIZADA)</t>
  </si>
  <si>
    <t>ANGULAR DE 1" X 3/16"</t>
  </si>
  <si>
    <t>TAPAS METALICAS</t>
  </si>
  <si>
    <t>CANDADOS</t>
  </si>
  <si>
    <t>PINTURA</t>
  </si>
  <si>
    <t>ESCALERA METALICA ø16</t>
  </si>
  <si>
    <t>RESPIRADERO</t>
  </si>
  <si>
    <t>CARPETA ASFALTICA</t>
  </si>
  <si>
    <t>m3</t>
  </si>
  <si>
    <t>IMPRIMACIÓN BITUMINOSA</t>
  </si>
  <si>
    <t>PROYECTO: MEJORAMIENTO DE OBRAS Y REMEDIACIONES SOCIOAMBIENTALES - CHOCAYA</t>
  </si>
  <si>
    <t>REMEDIACIÓN: NIVELACIÓN SOBRE CAMARA EN CALLE INCLINADA (ROMPEMUELLE 1+350)</t>
  </si>
  <si>
    <t>REMEDIACIÓN: RELLENO APROXIMACIONES  CARPETA ASFÁLTICA (ROMPE MUELLE 1+950)</t>
  </si>
  <si>
    <t xml:space="preserve">Item: </t>
  </si>
  <si>
    <t>CANAL DE RIEGO FERRETERIA</t>
  </si>
  <si>
    <t>ITEM</t>
  </si>
  <si>
    <t xml:space="preserve">DETALLE </t>
  </si>
  <si>
    <t>L1</t>
  </si>
  <si>
    <t>L2</t>
  </si>
  <si>
    <t>H</t>
  </si>
  <si>
    <t xml:space="preserve">AREA PARCIAL </t>
  </si>
  <si>
    <t>VOL.TOTAL</t>
  </si>
  <si>
    <t>m</t>
  </si>
  <si>
    <t>m2</t>
  </si>
  <si>
    <t>AREA 1</t>
  </si>
  <si>
    <t>AREA 2</t>
  </si>
  <si>
    <t xml:space="preserve">VOL TOTAL M3 </t>
  </si>
  <si>
    <t xml:space="preserve">EXCAVACIÓN </t>
  </si>
  <si>
    <t>CANAL</t>
  </si>
  <si>
    <t>SOLADURA DE PIEDRA</t>
  </si>
  <si>
    <t xml:space="preserve">VOL TOTAL </t>
  </si>
  <si>
    <t>HORMIGÓN ARMADO H21</t>
  </si>
  <si>
    <t>PASOS VEHICULARES</t>
  </si>
  <si>
    <t xml:space="preserve">RESUMEN DE CANTIDADES </t>
  </si>
  <si>
    <t>UNID</t>
  </si>
  <si>
    <t>CANT</t>
  </si>
  <si>
    <t>UNIT</t>
  </si>
  <si>
    <t>COMPUTOS METRICOS RESPIRADERO CAMARA VENTOSA</t>
  </si>
  <si>
    <t>RESPIRADERO CAMARA VENTOSA</t>
  </si>
  <si>
    <t xml:space="preserve">AREA TOTAL </t>
  </si>
  <si>
    <t xml:space="preserve">vol. Total </t>
  </si>
  <si>
    <t>REJILLA ANTIROEDORES</t>
  </si>
  <si>
    <t xml:space="preserve">REJILLA </t>
  </si>
  <si>
    <t>UNIDADES</t>
  </si>
  <si>
    <t>DEMOLICION</t>
  </si>
  <si>
    <t>U</t>
  </si>
  <si>
    <t xml:space="preserve">COMPUTOS METRICOS PORTON </t>
  </si>
  <si>
    <t>PORTONES INGRESO PEATONAL HIDRANTES  (PORTON INGRESO 1,2m)</t>
  </si>
  <si>
    <t xml:space="preserve">VOL.PARC </t>
  </si>
  <si>
    <t>fundaciones</t>
  </si>
  <si>
    <t>total excavación</t>
  </si>
  <si>
    <t>HORMIGON SIMPLE</t>
  </si>
  <si>
    <t>MALLA   OLIMPICA</t>
  </si>
  <si>
    <t>malla</t>
  </si>
  <si>
    <t xml:space="preserve">total </t>
  </si>
  <si>
    <t xml:space="preserve">ALAMBRE DE PUAS </t>
  </si>
  <si>
    <t>alambre</t>
  </si>
  <si>
    <t xml:space="preserve">BASE INFERIOR DE PLANCHA DE 3MM </t>
  </si>
  <si>
    <t xml:space="preserve">BISAGRA SUPERIOR DE TUBO GALVANIZADO Y PLANCHA DE 3MM </t>
  </si>
  <si>
    <t xml:space="preserve">PICAPORTE Y ACCESORIOS </t>
  </si>
  <si>
    <t xml:space="preserve">CANDADO </t>
  </si>
  <si>
    <t>COMPUTOS METRICOS CERCO PERIMETRAL HIDRANTE  H3</t>
  </si>
  <si>
    <t xml:space="preserve"> VOLUMENES DE OBRA POR METRO LINEAL </t>
  </si>
  <si>
    <t>EXCAVACIÓN</t>
  </si>
  <si>
    <t>postes</t>
  </si>
  <si>
    <t>MALLA  OLIMPICA</t>
  </si>
  <si>
    <t>ALAMDE DE PUAS</t>
  </si>
  <si>
    <t xml:space="preserve">HORMIGON SIMPLE </t>
  </si>
  <si>
    <t xml:space="preserve">postes </t>
  </si>
  <si>
    <t>RESUMEN DE CANTIDADES CERCO PERIMETRAL H3</t>
  </si>
  <si>
    <t>COMPUTOS METRICOS CERCO PERIMETRAL HIDRANTE  H4</t>
  </si>
  <si>
    <t>RESUMEN DE CANTIDADES CERCCO PERIMETRAL H4</t>
  </si>
  <si>
    <t>COMPUTOS METRICOS CERCO PERIMETRAL HIDRANTE  H6</t>
  </si>
  <si>
    <t>RESUMEN DE CANTIDADES CERCCO PERIMETRAL H6</t>
  </si>
  <si>
    <t>COMPUTOS METRICOS CERCO PERIMETRAL HIDRANTE  H7</t>
  </si>
  <si>
    <t>RESUMEN DE CANTIDADES CERCCO PERIMETRAL H7</t>
  </si>
  <si>
    <t>COMPUTOS METRICOS CERCO PERIMETRAL HIDRANTE  H8</t>
  </si>
  <si>
    <t>RESUMEN DE CANTIDADES CERCO PERIMETRAL H8</t>
  </si>
  <si>
    <t>COMPUTOS METRICOS CERCO PERIMETRAL CARCAMO</t>
  </si>
  <si>
    <t>RESUMEN DE CANTIDADES CERCO CARCAMO</t>
  </si>
  <si>
    <t>COMPUTOS METRICOS TAPAS METALICAS HIDRANTES</t>
  </si>
  <si>
    <t>TAPAS METALICAS HIDRANTES</t>
  </si>
  <si>
    <t>tapas metalicas Plancha texturizada e=4.7mm , 3/16"</t>
  </si>
  <si>
    <t xml:space="preserve">ganchos </t>
  </si>
  <si>
    <t xml:space="preserve">Candado y cerrojo </t>
  </si>
  <si>
    <t xml:space="preserve">GANCHOS </t>
  </si>
  <si>
    <t>COMPUTOS METRICOS PINTURA HIDRANTES</t>
  </si>
  <si>
    <t>Pintura</t>
  </si>
  <si>
    <t>Paredes Hidrante</t>
  </si>
  <si>
    <t>total=</t>
  </si>
  <si>
    <t>COMPUTOS METRICOS CESCALERA METÁLICA</t>
  </si>
  <si>
    <t>ø</t>
  </si>
  <si>
    <t>LONG</t>
  </si>
  <si>
    <t xml:space="preserve">PESO </t>
  </si>
  <si>
    <t>LONG.TOTAL</t>
  </si>
  <si>
    <t xml:space="preserve">PESO TOTAL </t>
  </si>
  <si>
    <t>mm</t>
  </si>
  <si>
    <t>kg/m</t>
  </si>
  <si>
    <t>M</t>
  </si>
  <si>
    <t>Escalera metalica</t>
  </si>
  <si>
    <t>COMPUTOS METRICOS RESPIRADERO</t>
  </si>
  <si>
    <t>CANT.</t>
  </si>
  <si>
    <t>Unid</t>
  </si>
  <si>
    <t>COMPUTOS METRICOS PINTURA TAPAS FRANJA DE SEGURIDAD</t>
  </si>
  <si>
    <t xml:space="preserve">PINTURA TAPAS </t>
  </si>
  <si>
    <t xml:space="preserve">TAPAS </t>
  </si>
  <si>
    <t>CORTE BUZON OKHOSURU</t>
  </si>
  <si>
    <t>excavacion-m3</t>
  </si>
  <si>
    <t>remoción</t>
  </si>
  <si>
    <t>UNIDAD</t>
  </si>
  <si>
    <t>CANT UNI</t>
  </si>
  <si>
    <t>LETREROS DE SEGURIDAD</t>
  </si>
  <si>
    <t xml:space="preserve">LETRERO RIESGO ELECTRICO </t>
  </si>
  <si>
    <t xml:space="preserve">LETRERO EXTINTOR </t>
  </si>
  <si>
    <t xml:space="preserve">LETRERO  HIDRANTE </t>
  </si>
  <si>
    <t>total=6</t>
  </si>
  <si>
    <t>50KG</t>
  </si>
  <si>
    <t xml:space="preserve">EXTINTOR </t>
  </si>
  <si>
    <t>GRADAS D2</t>
  </si>
  <si>
    <t xml:space="preserve">GRADAS </t>
  </si>
  <si>
    <t>REMEDIACIÓN: MATERIAL PARA CANAL Y CAMARA (CANAL DE RIEGO LA SALLE)</t>
  </si>
  <si>
    <t>CANAL DE RIEGO</t>
  </si>
  <si>
    <t xml:space="preserve">VOLUMEN </t>
  </si>
  <si>
    <t>VOLUMEN TOTAL M 3</t>
  </si>
  <si>
    <t xml:space="preserve">RENDIMIENTO </t>
  </si>
  <si>
    <t xml:space="preserve">CEMENTO </t>
  </si>
  <si>
    <t>CEMENTO  KG</t>
  </si>
  <si>
    <t xml:space="preserve">CEMENTO BOLSAS DE 50KG </t>
  </si>
  <si>
    <t xml:space="preserve">TOTAL CEMENTO BOLSAS DE 50KG </t>
  </si>
  <si>
    <t>despperdicios 5%</t>
  </si>
  <si>
    <t xml:space="preserve">BOLSAS DE CEMENTO </t>
  </si>
  <si>
    <t>COMPUTOS METRICOS ROMPEMUELLE 1+950</t>
  </si>
  <si>
    <t xml:space="preserve">VOL. PARCIAL </t>
  </si>
  <si>
    <t>HORMIGON H21</t>
  </si>
  <si>
    <t>COMPUTOS METRICOS PRETIL-BORDILOS CON MANTO GEOTEXTIL</t>
  </si>
  <si>
    <t>PRETIL-BORDILLOS</t>
  </si>
  <si>
    <t>BORDILLO TIPO I</t>
  </si>
  <si>
    <t>BORDILLO TIPO 2</t>
  </si>
  <si>
    <t>BORDILLO TIPO 3</t>
  </si>
  <si>
    <t xml:space="preserve">VOL TOTAL M2 </t>
  </si>
  <si>
    <t>LETRERO PERSONAL AUTORIZADO</t>
  </si>
  <si>
    <t>MANTO GEOMEMBRANA Base</t>
  </si>
  <si>
    <t>MANTO GEOMEMBRANA muros</t>
  </si>
  <si>
    <t>17.1</t>
  </si>
  <si>
    <t>17.2</t>
  </si>
  <si>
    <t>LETRERO SOLO PERSONAL AUTORIZADO</t>
  </si>
  <si>
    <t>MANTA ASFALTICA C/ALUMINIO</t>
  </si>
  <si>
    <t>PLANCHA DE ACERO INXODABLE</t>
  </si>
  <si>
    <t>MEJORA EN LA IMPERMEABILIZACIÓN DEL PASAMURO CON PROTECCIÓN, SALIDA TUBERÍAS DESFOGUE D-2</t>
  </si>
  <si>
    <t xml:space="preserve">Ubicación </t>
  </si>
  <si>
    <t xml:space="preserve">Área </t>
  </si>
  <si>
    <t>Prog 0+020</t>
  </si>
  <si>
    <t>Prog 0+035</t>
  </si>
  <si>
    <t>Prog 0+046</t>
  </si>
  <si>
    <t>Prog 0+393</t>
  </si>
  <si>
    <t>Prog 0+588</t>
  </si>
  <si>
    <t>Prog 0+678</t>
  </si>
  <si>
    <t>Prog 0+688</t>
  </si>
  <si>
    <t>Prog 0+774</t>
  </si>
  <si>
    <t>Prog 0+800</t>
  </si>
  <si>
    <t>Prog 1+339</t>
  </si>
  <si>
    <t>Prog 1+360</t>
  </si>
  <si>
    <t>Prog 1+390</t>
  </si>
  <si>
    <t>Prog 1+525</t>
  </si>
  <si>
    <t>Prog 1+610</t>
  </si>
  <si>
    <t>Prog 1+674</t>
  </si>
  <si>
    <t>Prog 1+695</t>
  </si>
  <si>
    <t>Prog 1+770</t>
  </si>
  <si>
    <t>Prog 1+824</t>
  </si>
  <si>
    <t>Prog 1+885</t>
  </si>
  <si>
    <t>Prog 1+983</t>
  </si>
  <si>
    <t>51 m2</t>
  </si>
  <si>
    <t>N°</t>
  </si>
  <si>
    <t>Prog 0+070</t>
  </si>
  <si>
    <t>REMOSIÓN Y REPOSICIÓN DE EMPERADO</t>
  </si>
  <si>
    <t>RETIRO DE ESCOMBROS Y LIMPIEZA</t>
  </si>
  <si>
    <t>Vol.</t>
  </si>
  <si>
    <t xml:space="preserve">REMOCION ESCOMBROS CANAL </t>
  </si>
  <si>
    <t>peso</t>
  </si>
  <si>
    <t>COMPUTOS METRICOS CERCO PERIMETRAL DESCARGA D-2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</si>
</sst>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DD7EE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145">
    <xf numFmtId="0" fontId="0" fillId="0" borderId="0" xfId="0"/>
    <xf numFmtId="0" fontId="6" fillId="0" borderId="0" xfId="2"/>
    <xf numFmtId="0" fontId="6" fillId="0" borderId="8" xfId="2" applyBorder="1" applyAlignment="1"/>
    <xf numFmtId="0" fontId="6" fillId="3" borderId="2" xfId="2" applyFill="1" applyBorder="1" applyAlignment="1">
      <alignment horizontal="center" vertical="center"/>
    </xf>
    <xf numFmtId="0" fontId="6" fillId="3" borderId="8" xfId="2" applyFill="1" applyBorder="1" applyAlignment="1">
      <alignment horizontal="center" vertical="center"/>
    </xf>
    <xf numFmtId="0" fontId="6" fillId="3" borderId="4" xfId="2" applyFill="1" applyBorder="1" applyAlignment="1">
      <alignment horizontal="center" vertical="center"/>
    </xf>
    <xf numFmtId="0" fontId="6" fillId="0" borderId="8" xfId="2" applyBorder="1" applyAlignment="1">
      <alignment horizontal="center" vertical="center"/>
    </xf>
    <xf numFmtId="0" fontId="6" fillId="0" borderId="8" xfId="2" applyFill="1" applyBorder="1" applyAlignment="1">
      <alignment horizontal="center" vertical="center"/>
    </xf>
    <xf numFmtId="2" fontId="6" fillId="0" borderId="8" xfId="2" applyNumberFormat="1" applyBorder="1" applyAlignment="1">
      <alignment horizontal="center" vertical="center"/>
    </xf>
    <xf numFmtId="2" fontId="6" fillId="0" borderId="8" xfId="2" applyNumberFormat="1" applyBorder="1" applyAlignment="1">
      <alignment horizontal="center"/>
    </xf>
    <xf numFmtId="0" fontId="6" fillId="0" borderId="8" xfId="2" applyBorder="1" applyAlignment="1">
      <alignment horizontal="center"/>
    </xf>
    <xf numFmtId="0" fontId="6" fillId="0" borderId="9" xfId="2" applyFill="1" applyBorder="1" applyAlignment="1">
      <alignment horizontal="center" vertical="center"/>
    </xf>
    <xf numFmtId="0" fontId="6" fillId="0" borderId="0" xfId="2" applyBorder="1" applyAlignment="1"/>
    <xf numFmtId="0" fontId="6" fillId="0" borderId="0" xfId="2" applyBorder="1" applyAlignment="1">
      <alignment horizontal="right"/>
    </xf>
    <xf numFmtId="2" fontId="6" fillId="0" borderId="0" xfId="2" applyNumberFormat="1" applyBorder="1" applyAlignment="1">
      <alignment horizontal="center"/>
    </xf>
    <xf numFmtId="0" fontId="5" fillId="4" borderId="8" xfId="2" applyFont="1" applyFill="1" applyBorder="1" applyAlignment="1">
      <alignment horizontal="center"/>
    </xf>
    <xf numFmtId="0" fontId="6" fillId="0" borderId="8" xfId="2" applyFont="1" applyBorder="1" applyAlignment="1">
      <alignment horizontal="center" vertical="center"/>
    </xf>
    <xf numFmtId="0" fontId="6" fillId="0" borderId="8" xfId="2" applyFont="1" applyBorder="1" applyAlignment="1">
      <alignment horizontal="center"/>
    </xf>
    <xf numFmtId="2" fontId="6" fillId="0" borderId="8" xfId="2" applyNumberFormat="1" applyFont="1" applyBorder="1" applyAlignment="1">
      <alignment horizontal="center"/>
    </xf>
    <xf numFmtId="0" fontId="6" fillId="0" borderId="0" xfId="2" applyBorder="1" applyAlignment="1">
      <alignment horizontal="center" vertical="center"/>
    </xf>
    <xf numFmtId="0" fontId="6" fillId="0" borderId="0" xfId="2" applyBorder="1" applyAlignment="1">
      <alignment horizontal="center"/>
    </xf>
    <xf numFmtId="2" fontId="6" fillId="0" borderId="0" xfId="2" applyNumberFormat="1" applyBorder="1" applyAlignment="1">
      <alignment horizontal="center" vertical="center"/>
    </xf>
    <xf numFmtId="2" fontId="6" fillId="0" borderId="8" xfId="2" applyNumberFormat="1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 wrapText="1"/>
    </xf>
    <xf numFmtId="0" fontId="6" fillId="0" borderId="8" xfId="2" applyBorder="1" applyAlignment="1">
      <alignment horizontal="center" vertical="center" wrapText="1"/>
    </xf>
    <xf numFmtId="0" fontId="6" fillId="0" borderId="0" xfId="2" applyAlignment="1"/>
    <xf numFmtId="0" fontId="6" fillId="0" borderId="8" xfId="2" applyBorder="1" applyAlignment="1">
      <alignment horizontal="center" vertical="center"/>
    </xf>
    <xf numFmtId="0" fontId="6" fillId="0" borderId="0" xfId="2" applyAlignment="1">
      <alignment horizontal="center"/>
    </xf>
    <xf numFmtId="0" fontId="5" fillId="0" borderId="8" xfId="2" applyFont="1" applyBorder="1" applyAlignment="1"/>
    <xf numFmtId="0" fontId="6" fillId="0" borderId="8" xfId="2" applyBorder="1" applyAlignment="1">
      <alignment wrapText="1"/>
    </xf>
    <xf numFmtId="2" fontId="6" fillId="0" borderId="0" xfId="2" applyNumberFormat="1"/>
    <xf numFmtId="0" fontId="6" fillId="0" borderId="0" xfId="2" applyBorder="1" applyAlignment="1">
      <alignment horizontal="right" vertical="center"/>
    </xf>
    <xf numFmtId="0" fontId="6" fillId="0" borderId="1" xfId="2" applyBorder="1" applyAlignment="1"/>
    <xf numFmtId="0" fontId="6" fillId="0" borderId="1" xfId="2" applyBorder="1" applyAlignment="1">
      <alignment horizontal="right" vertical="center"/>
    </xf>
    <xf numFmtId="164" fontId="6" fillId="0" borderId="1" xfId="2" applyNumberFormat="1" applyBorder="1" applyAlignment="1">
      <alignment horizontal="left" vertical="center"/>
    </xf>
    <xf numFmtId="0" fontId="6" fillId="0" borderId="1" xfId="2" applyBorder="1" applyAlignment="1">
      <alignment horizontal="left"/>
    </xf>
    <xf numFmtId="164" fontId="6" fillId="0" borderId="0" xfId="2" applyNumberFormat="1" applyBorder="1" applyAlignment="1">
      <alignment horizontal="left" vertical="center"/>
    </xf>
    <xf numFmtId="0" fontId="6" fillId="0" borderId="0" xfId="2" applyBorder="1" applyAlignment="1">
      <alignment horizontal="left"/>
    </xf>
    <xf numFmtId="0" fontId="6" fillId="0" borderId="8" xfId="2" applyFont="1" applyBorder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6" fillId="0" borderId="0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/>
    </xf>
    <xf numFmtId="2" fontId="6" fillId="0" borderId="0" xfId="2" applyNumberFormat="1" applyFont="1" applyBorder="1" applyAlignment="1">
      <alignment horizontal="center" vertical="center"/>
    </xf>
    <xf numFmtId="2" fontId="6" fillId="2" borderId="8" xfId="2" applyNumberFormat="1" applyFill="1" applyBorder="1" applyAlignment="1">
      <alignment horizontal="center"/>
    </xf>
    <xf numFmtId="0" fontId="6" fillId="0" borderId="2" xfId="2" applyBorder="1" applyAlignment="1">
      <alignment horizontal="center" vertical="center"/>
    </xf>
    <xf numFmtId="0" fontId="6" fillId="0" borderId="2" xfId="2" applyFill="1" applyBorder="1" applyAlignment="1">
      <alignment horizontal="center" vertical="center"/>
    </xf>
    <xf numFmtId="2" fontId="6" fillId="0" borderId="2" xfId="2" applyNumberFormat="1" applyBorder="1" applyAlignment="1">
      <alignment horizontal="center" vertical="center"/>
    </xf>
    <xf numFmtId="0" fontId="6" fillId="0" borderId="8" xfId="2" applyBorder="1"/>
    <xf numFmtId="2" fontId="6" fillId="0" borderId="7" xfId="2" applyNumberFormat="1" applyBorder="1" applyAlignment="1">
      <alignment horizontal="center" vertical="center"/>
    </xf>
    <xf numFmtId="0" fontId="3" fillId="0" borderId="0" xfId="2" applyFont="1"/>
    <xf numFmtId="0" fontId="3" fillId="0" borderId="8" xfId="2" applyFont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3" borderId="2" xfId="2" applyFill="1" applyBorder="1" applyAlignment="1">
      <alignment horizontal="center" vertical="center"/>
    </xf>
    <xf numFmtId="0" fontId="6" fillId="3" borderId="4" xfId="2" applyFill="1" applyBorder="1" applyAlignment="1">
      <alignment horizontal="center" vertical="center"/>
    </xf>
    <xf numFmtId="0" fontId="6" fillId="0" borderId="0" xfId="2" applyAlignment="1"/>
    <xf numFmtId="0" fontId="6" fillId="0" borderId="8" xfId="2" applyBorder="1" applyAlignment="1"/>
    <xf numFmtId="0" fontId="5" fillId="4" borderId="8" xfId="2" applyFont="1" applyFill="1" applyBorder="1" applyAlignment="1">
      <alignment horizontal="center"/>
    </xf>
    <xf numFmtId="0" fontId="6" fillId="0" borderId="8" xfId="2" applyBorder="1" applyAlignment="1">
      <alignment horizontal="center"/>
    </xf>
    <xf numFmtId="0" fontId="6" fillId="0" borderId="8" xfId="2" applyBorder="1" applyAlignment="1">
      <alignment horizontal="center" vertical="center"/>
    </xf>
    <xf numFmtId="0" fontId="6" fillId="0" borderId="0" xfId="2" applyBorder="1" applyAlignment="1">
      <alignment horizontal="center" vertical="center"/>
    </xf>
    <xf numFmtId="0" fontId="2" fillId="0" borderId="0" xfId="2" applyFont="1"/>
    <xf numFmtId="0" fontId="6" fillId="0" borderId="2" xfId="2" applyBorder="1" applyAlignment="1">
      <alignment horizontal="center"/>
    </xf>
    <xf numFmtId="0" fontId="2" fillId="0" borderId="8" xfId="2" applyFont="1" applyBorder="1"/>
    <xf numFmtId="0" fontId="2" fillId="0" borderId="6" xfId="2" applyFont="1" applyBorder="1" applyAlignment="1">
      <alignment horizontal="center"/>
    </xf>
    <xf numFmtId="164" fontId="6" fillId="0" borderId="2" xfId="2" applyNumberFormat="1" applyFill="1" applyBorder="1" applyAlignment="1">
      <alignment horizontal="center" vertical="center"/>
    </xf>
    <xf numFmtId="0" fontId="2" fillId="0" borderId="8" xfId="2" applyFont="1" applyBorder="1" applyAlignment="1">
      <alignment horizontal="center"/>
    </xf>
    <xf numFmtId="0" fontId="9" fillId="5" borderId="12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8" fillId="0" borderId="0" xfId="0" applyFont="1"/>
    <xf numFmtId="0" fontId="9" fillId="5" borderId="19" xfId="0" applyFont="1" applyFill="1" applyBorder="1" applyAlignment="1">
      <alignment horizontal="center" vertical="center"/>
    </xf>
    <xf numFmtId="0" fontId="9" fillId="5" borderId="20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8" xfId="2" applyFont="1" applyBorder="1" applyAlignment="1">
      <alignment horizontal="center" wrapText="1"/>
    </xf>
    <xf numFmtId="0" fontId="6" fillId="0" borderId="8" xfId="2" applyFont="1" applyBorder="1" applyAlignment="1">
      <alignment horizontal="center" wrapText="1"/>
    </xf>
    <xf numFmtId="0" fontId="1" fillId="0" borderId="0" xfId="2" applyFont="1"/>
    <xf numFmtId="0" fontId="6" fillId="0" borderId="0" xfId="2" applyAlignment="1"/>
    <xf numFmtId="0" fontId="6" fillId="0" borderId="11" xfId="2" applyBorder="1" applyAlignment="1">
      <alignment horizontal="center" vertical="center"/>
    </xf>
    <xf numFmtId="0" fontId="6" fillId="0" borderId="10" xfId="2" applyBorder="1" applyAlignment="1">
      <alignment horizontal="center" vertical="center"/>
    </xf>
    <xf numFmtId="0" fontId="6" fillId="0" borderId="10" xfId="2" applyBorder="1" applyAlignment="1"/>
    <xf numFmtId="0" fontId="6" fillId="0" borderId="5" xfId="2" applyBorder="1" applyAlignment="1">
      <alignment horizontal="right"/>
    </xf>
    <xf numFmtId="0" fontId="6" fillId="0" borderId="6" xfId="2" applyBorder="1" applyAlignment="1">
      <alignment horizontal="right"/>
    </xf>
    <xf numFmtId="0" fontId="6" fillId="0" borderId="8" xfId="2" applyBorder="1" applyAlignment="1"/>
    <xf numFmtId="0" fontId="5" fillId="4" borderId="8" xfId="2" applyFont="1" applyFill="1" applyBorder="1" applyAlignment="1">
      <alignment horizontal="center"/>
    </xf>
    <xf numFmtId="0" fontId="5" fillId="4" borderId="8" xfId="2" applyFont="1" applyFill="1" applyBorder="1" applyAlignment="1">
      <alignment horizontal="center" vertical="center"/>
    </xf>
    <xf numFmtId="0" fontId="6" fillId="4" borderId="8" xfId="2" applyFill="1" applyBorder="1" applyAlignment="1">
      <alignment horizontal="center" vertical="center"/>
    </xf>
    <xf numFmtId="0" fontId="5" fillId="4" borderId="5" xfId="2" applyFont="1" applyFill="1" applyBorder="1" applyAlignment="1">
      <alignment horizontal="center"/>
    </xf>
    <xf numFmtId="0" fontId="6" fillId="0" borderId="7" xfId="2" applyBorder="1" applyAlignment="1">
      <alignment horizontal="center"/>
    </xf>
    <xf numFmtId="0" fontId="6" fillId="3" borderId="2" xfId="2" applyFill="1" applyBorder="1" applyAlignment="1">
      <alignment horizontal="center" vertical="center"/>
    </xf>
    <xf numFmtId="0" fontId="6" fillId="3" borderId="4" xfId="2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8" xfId="2" applyFont="1" applyBorder="1" applyAlignment="1"/>
    <xf numFmtId="0" fontId="6" fillId="0" borderId="8" xfId="2" applyBorder="1" applyAlignment="1">
      <alignment horizontal="left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6" fillId="0" borderId="3" xfId="2" applyBorder="1" applyAlignment="1">
      <alignment horizontal="center" vertical="center"/>
    </xf>
    <xf numFmtId="0" fontId="6" fillId="0" borderId="7" xfId="2" applyBorder="1" applyAlignment="1"/>
    <xf numFmtId="0" fontId="6" fillId="0" borderId="5" xfId="2" applyBorder="1" applyAlignment="1">
      <alignment horizontal="center" vertical="center"/>
    </xf>
    <xf numFmtId="0" fontId="6" fillId="0" borderId="6" xfId="2" applyBorder="1" applyAlignment="1">
      <alignment horizontal="center" vertical="center"/>
    </xf>
    <xf numFmtId="0" fontId="6" fillId="0" borderId="7" xfId="2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6" fillId="0" borderId="8" xfId="2" applyBorder="1" applyAlignment="1">
      <alignment horizontal="center"/>
    </xf>
    <xf numFmtId="0" fontId="6" fillId="0" borderId="8" xfId="2" applyBorder="1" applyAlignment="1">
      <alignment horizontal="right"/>
    </xf>
    <xf numFmtId="0" fontId="6" fillId="0" borderId="0" xfId="2" applyBorder="1" applyAlignment="1">
      <alignment horizontal="center" vertical="center"/>
    </xf>
    <xf numFmtId="0" fontId="6" fillId="0" borderId="8" xfId="2" applyBorder="1" applyAlignment="1">
      <alignment horizontal="center" vertical="center"/>
    </xf>
    <xf numFmtId="0" fontId="5" fillId="0" borderId="3" xfId="2" applyFont="1" applyBorder="1" applyAlignment="1">
      <alignment horizontal="center"/>
    </xf>
    <xf numFmtId="0" fontId="5" fillId="4" borderId="7" xfId="2" applyFont="1" applyFill="1" applyBorder="1" applyAlignment="1">
      <alignment horizontal="center"/>
    </xf>
    <xf numFmtId="0" fontId="5" fillId="0" borderId="8" xfId="2" applyFont="1" applyBorder="1" applyAlignment="1">
      <alignment horizontal="left" vertical="center"/>
    </xf>
    <xf numFmtId="0" fontId="6" fillId="0" borderId="8" xfId="2" applyBorder="1" applyAlignment="1">
      <alignment horizontal="right" vertical="center"/>
    </xf>
    <xf numFmtId="0" fontId="6" fillId="0" borderId="5" xfId="2" applyBorder="1" applyAlignment="1">
      <alignment horizontal="center"/>
    </xf>
    <xf numFmtId="0" fontId="6" fillId="0" borderId="6" xfId="2" applyBorder="1" applyAlignment="1">
      <alignment horizontal="center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6" fillId="0" borderId="0" xfId="2" applyAlignment="1">
      <alignment horizontal="center"/>
    </xf>
    <xf numFmtId="0" fontId="1" fillId="3" borderId="2" xfId="2" applyFont="1" applyFill="1" applyBorder="1" applyAlignment="1">
      <alignment horizontal="center" vertical="center"/>
    </xf>
    <xf numFmtId="0" fontId="6" fillId="0" borderId="1" xfId="2" applyBorder="1" applyAlignment="1"/>
    <xf numFmtId="164" fontId="6" fillId="0" borderId="5" xfId="2" applyNumberFormat="1" applyBorder="1" applyAlignment="1">
      <alignment horizontal="left" vertical="center"/>
    </xf>
    <xf numFmtId="0" fontId="6" fillId="0" borderId="6" xfId="2" applyBorder="1" applyAlignment="1">
      <alignment horizontal="left"/>
    </xf>
    <xf numFmtId="0" fontId="3" fillId="0" borderId="8" xfId="2" applyFont="1" applyBorder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6" fillId="2" borderId="5" xfId="2" applyFill="1" applyBorder="1" applyAlignment="1">
      <alignment horizontal="right"/>
    </xf>
    <xf numFmtId="0" fontId="6" fillId="2" borderId="6" xfId="2" applyFill="1" applyBorder="1" applyAlignment="1">
      <alignment horizontal="right"/>
    </xf>
    <xf numFmtId="0" fontId="6" fillId="2" borderId="7" xfId="2" applyFill="1" applyBorder="1" applyAlignment="1">
      <alignment horizontal="right"/>
    </xf>
    <xf numFmtId="2" fontId="6" fillId="0" borderId="5" xfId="2" applyNumberFormat="1" applyBorder="1" applyAlignment="1">
      <alignment horizontal="center" vertical="center"/>
    </xf>
    <xf numFmtId="0" fontId="6" fillId="0" borderId="5" xfId="2" applyFill="1" applyBorder="1" applyAlignment="1">
      <alignment horizontal="left" vertical="center"/>
    </xf>
    <xf numFmtId="0" fontId="6" fillId="0" borderId="7" xfId="2" applyBorder="1" applyAlignment="1">
      <alignment horizontal="left"/>
    </xf>
    <xf numFmtId="0" fontId="12" fillId="5" borderId="16" xfId="0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6" fillId="0" borderId="2" xfId="2" applyBorder="1" applyAlignment="1">
      <alignment horizontal="center" vertical="center"/>
    </xf>
    <xf numFmtId="0" fontId="6" fillId="0" borderId="9" xfId="2" applyBorder="1" applyAlignment="1">
      <alignment horizontal="center" vertical="center"/>
    </xf>
    <xf numFmtId="0" fontId="6" fillId="0" borderId="4" xfId="2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wmf"/><Relationship Id="rId2" Type="http://schemas.openxmlformats.org/officeDocument/2006/relationships/image" Target="../media/image6.wmf"/><Relationship Id="rId1" Type="http://schemas.openxmlformats.org/officeDocument/2006/relationships/image" Target="../media/image5.wmf"/><Relationship Id="rId4" Type="http://schemas.openxmlformats.org/officeDocument/2006/relationships/image" Target="../media/image8.wm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3" Type="http://schemas.openxmlformats.org/officeDocument/2006/relationships/image" Target="../media/image11.wmf"/><Relationship Id="rId7" Type="http://schemas.openxmlformats.org/officeDocument/2006/relationships/image" Target="../media/image15.wmf"/><Relationship Id="rId2" Type="http://schemas.openxmlformats.org/officeDocument/2006/relationships/image" Target="../media/image10.png"/><Relationship Id="rId1" Type="http://schemas.openxmlformats.org/officeDocument/2006/relationships/image" Target="../media/image9.wmf"/><Relationship Id="rId6" Type="http://schemas.openxmlformats.org/officeDocument/2006/relationships/image" Target="../media/image14.wmf"/><Relationship Id="rId5" Type="http://schemas.openxmlformats.org/officeDocument/2006/relationships/image" Target="../media/image13.wmf"/><Relationship Id="rId4" Type="http://schemas.openxmlformats.org/officeDocument/2006/relationships/image" Target="../media/image12.wm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1.wmf"/><Relationship Id="rId7" Type="http://schemas.openxmlformats.org/officeDocument/2006/relationships/image" Target="../media/image15.wmf"/><Relationship Id="rId2" Type="http://schemas.openxmlformats.org/officeDocument/2006/relationships/image" Target="../media/image10.png"/><Relationship Id="rId1" Type="http://schemas.openxmlformats.org/officeDocument/2006/relationships/image" Target="../media/image9.wmf"/><Relationship Id="rId6" Type="http://schemas.openxmlformats.org/officeDocument/2006/relationships/image" Target="../media/image14.wmf"/><Relationship Id="rId5" Type="http://schemas.openxmlformats.org/officeDocument/2006/relationships/image" Target="../media/image13.wmf"/><Relationship Id="rId4" Type="http://schemas.openxmlformats.org/officeDocument/2006/relationships/image" Target="../media/image12.wmf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3" Type="http://schemas.openxmlformats.org/officeDocument/2006/relationships/image" Target="../media/image11.wmf"/><Relationship Id="rId7" Type="http://schemas.openxmlformats.org/officeDocument/2006/relationships/image" Target="../media/image15.wmf"/><Relationship Id="rId2" Type="http://schemas.openxmlformats.org/officeDocument/2006/relationships/image" Target="../media/image10.png"/><Relationship Id="rId1" Type="http://schemas.openxmlformats.org/officeDocument/2006/relationships/image" Target="../media/image9.wmf"/><Relationship Id="rId6" Type="http://schemas.openxmlformats.org/officeDocument/2006/relationships/image" Target="../media/image14.wmf"/><Relationship Id="rId5" Type="http://schemas.openxmlformats.org/officeDocument/2006/relationships/image" Target="../media/image13.wmf"/><Relationship Id="rId4" Type="http://schemas.openxmlformats.org/officeDocument/2006/relationships/image" Target="../media/image12.wmf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png"/><Relationship Id="rId3" Type="http://schemas.openxmlformats.org/officeDocument/2006/relationships/image" Target="../media/image11.wmf"/><Relationship Id="rId7" Type="http://schemas.openxmlformats.org/officeDocument/2006/relationships/image" Target="../media/image15.wmf"/><Relationship Id="rId2" Type="http://schemas.openxmlformats.org/officeDocument/2006/relationships/image" Target="../media/image10.png"/><Relationship Id="rId1" Type="http://schemas.openxmlformats.org/officeDocument/2006/relationships/image" Target="../media/image9.wmf"/><Relationship Id="rId6" Type="http://schemas.openxmlformats.org/officeDocument/2006/relationships/image" Target="../media/image14.wmf"/><Relationship Id="rId5" Type="http://schemas.openxmlformats.org/officeDocument/2006/relationships/image" Target="../media/image13.wmf"/><Relationship Id="rId4" Type="http://schemas.openxmlformats.org/officeDocument/2006/relationships/image" Target="../media/image12.wmf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3" Type="http://schemas.openxmlformats.org/officeDocument/2006/relationships/image" Target="../media/image11.wmf"/><Relationship Id="rId7" Type="http://schemas.openxmlformats.org/officeDocument/2006/relationships/image" Target="../media/image15.wmf"/><Relationship Id="rId2" Type="http://schemas.openxmlformats.org/officeDocument/2006/relationships/image" Target="../media/image10.png"/><Relationship Id="rId1" Type="http://schemas.openxmlformats.org/officeDocument/2006/relationships/image" Target="../media/image9.wmf"/><Relationship Id="rId6" Type="http://schemas.openxmlformats.org/officeDocument/2006/relationships/image" Target="../media/image14.wmf"/><Relationship Id="rId5" Type="http://schemas.openxmlformats.org/officeDocument/2006/relationships/image" Target="../media/image13.wmf"/><Relationship Id="rId4" Type="http://schemas.openxmlformats.org/officeDocument/2006/relationships/image" Target="../media/image12.wmf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3" Type="http://schemas.openxmlformats.org/officeDocument/2006/relationships/image" Target="../media/image11.wmf"/><Relationship Id="rId7" Type="http://schemas.openxmlformats.org/officeDocument/2006/relationships/image" Target="../media/image15.wmf"/><Relationship Id="rId2" Type="http://schemas.openxmlformats.org/officeDocument/2006/relationships/image" Target="../media/image10.png"/><Relationship Id="rId1" Type="http://schemas.openxmlformats.org/officeDocument/2006/relationships/image" Target="../media/image9.wmf"/><Relationship Id="rId6" Type="http://schemas.openxmlformats.org/officeDocument/2006/relationships/image" Target="../media/image14.wmf"/><Relationship Id="rId5" Type="http://schemas.openxmlformats.org/officeDocument/2006/relationships/image" Target="../media/image13.wmf"/><Relationship Id="rId4" Type="http://schemas.openxmlformats.org/officeDocument/2006/relationships/image" Target="../media/image12.wmf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png"/><Relationship Id="rId3" Type="http://schemas.openxmlformats.org/officeDocument/2006/relationships/image" Target="../media/image11.wmf"/><Relationship Id="rId7" Type="http://schemas.openxmlformats.org/officeDocument/2006/relationships/image" Target="../media/image15.wmf"/><Relationship Id="rId2" Type="http://schemas.openxmlformats.org/officeDocument/2006/relationships/image" Target="../media/image10.png"/><Relationship Id="rId1" Type="http://schemas.openxmlformats.org/officeDocument/2006/relationships/image" Target="../media/image9.wmf"/><Relationship Id="rId6" Type="http://schemas.openxmlformats.org/officeDocument/2006/relationships/image" Target="../media/image14.wmf"/><Relationship Id="rId5" Type="http://schemas.openxmlformats.org/officeDocument/2006/relationships/image" Target="../media/image13.wmf"/><Relationship Id="rId4" Type="http://schemas.openxmlformats.org/officeDocument/2006/relationships/image" Target="../media/image12.wmf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3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image" Target="../media/image25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wmf"/><Relationship Id="rId1" Type="http://schemas.openxmlformats.org/officeDocument/2006/relationships/image" Target="../media/image27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w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w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png"/><Relationship Id="rId2" Type="http://schemas.openxmlformats.org/officeDocument/2006/relationships/image" Target="../media/image33.png"/><Relationship Id="rId1" Type="http://schemas.openxmlformats.org/officeDocument/2006/relationships/image" Target="../media/image32.jpeg"/><Relationship Id="rId4" Type="http://schemas.openxmlformats.org/officeDocument/2006/relationships/image" Target="../media/image35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png"/><Relationship Id="rId1" Type="http://schemas.openxmlformats.org/officeDocument/2006/relationships/image" Target="../media/image37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1.png"/><Relationship Id="rId1" Type="http://schemas.openxmlformats.org/officeDocument/2006/relationships/image" Target="../media/image23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png"/><Relationship Id="rId2" Type="http://schemas.openxmlformats.org/officeDocument/2006/relationships/image" Target="../media/image43.png"/><Relationship Id="rId1" Type="http://schemas.openxmlformats.org/officeDocument/2006/relationships/image" Target="../media/image42.png"/><Relationship Id="rId4" Type="http://schemas.openxmlformats.org/officeDocument/2006/relationships/image" Target="../media/image45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548640</xdr:colOff>
      <xdr:row>30</xdr:row>
      <xdr:rowOff>121920</xdr:rowOff>
    </xdr:from>
    <xdr:to>
      <xdr:col>5</xdr:col>
      <xdr:colOff>1005840</xdr:colOff>
      <xdr:row>30</xdr:row>
      <xdr:rowOff>4922520</xdr:rowOff>
    </xdr:to>
    <xdr:pic>
      <xdr:nvPicPr>
        <xdr:cNvPr id="2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46" t="12729" r="57539" b="55862"/>
        <a:stretch>
          <a:fillRect/>
        </a:stretch>
      </xdr:blipFill>
      <xdr:spPr bwMode="auto">
        <a:xfrm>
          <a:off x="815340" y="5608320"/>
          <a:ext cx="629412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922020</xdr:colOff>
      <xdr:row>30</xdr:row>
      <xdr:rowOff>335280</xdr:rowOff>
    </xdr:from>
    <xdr:to>
      <xdr:col>8</xdr:col>
      <xdr:colOff>693420</xdr:colOff>
      <xdr:row>30</xdr:row>
      <xdr:rowOff>2567940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1220" y="5821680"/>
          <a:ext cx="4069080" cy="223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365760</xdr:colOff>
      <xdr:row>25</xdr:row>
      <xdr:rowOff>198120</xdr:rowOff>
    </xdr:from>
    <xdr:to>
      <xdr:col>4</xdr:col>
      <xdr:colOff>678180</xdr:colOff>
      <xdr:row>26</xdr:row>
      <xdr:rowOff>15240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" y="4770120"/>
          <a:ext cx="4008120" cy="490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91440</xdr:colOff>
      <xdr:row>25</xdr:row>
      <xdr:rowOff>198120</xdr:rowOff>
    </xdr:from>
    <xdr:to>
      <xdr:col>9</xdr:col>
      <xdr:colOff>381000</xdr:colOff>
      <xdr:row>25</xdr:row>
      <xdr:rowOff>5013960</xdr:rowOff>
    </xdr:to>
    <xdr:pic>
      <xdr:nvPicPr>
        <xdr:cNvPr id="3" name="Imagen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8260" y="4770120"/>
          <a:ext cx="4587240" cy="4815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37</xdr:row>
      <xdr:rowOff>0</xdr:rowOff>
    </xdr:from>
    <xdr:to>
      <xdr:col>3</xdr:col>
      <xdr:colOff>810260</xdr:colOff>
      <xdr:row>37</xdr:row>
      <xdr:rowOff>5120640</xdr:rowOff>
    </xdr:to>
    <xdr:pic>
      <xdr:nvPicPr>
        <xdr:cNvPr id="2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24" t="29996" r="34331" b="9534"/>
        <a:stretch>
          <a:fillRect/>
        </a:stretch>
      </xdr:blipFill>
      <xdr:spPr bwMode="auto">
        <a:xfrm>
          <a:off x="114300" y="6766560"/>
          <a:ext cx="5862320" cy="5120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914400</xdr:colOff>
      <xdr:row>37</xdr:row>
      <xdr:rowOff>426720</xdr:rowOff>
    </xdr:from>
    <xdr:to>
      <xdr:col>7</xdr:col>
      <xdr:colOff>426720</xdr:colOff>
      <xdr:row>37</xdr:row>
      <xdr:rowOff>2194560</xdr:rowOff>
    </xdr:to>
    <xdr:pic>
      <xdr:nvPicPr>
        <xdr:cNvPr id="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76" t="26479" r="38963" b="37343"/>
        <a:stretch>
          <a:fillRect/>
        </a:stretch>
      </xdr:blipFill>
      <xdr:spPr bwMode="auto">
        <a:xfrm>
          <a:off x="6080760" y="7193280"/>
          <a:ext cx="3749040" cy="1767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541020</xdr:colOff>
      <xdr:row>37</xdr:row>
      <xdr:rowOff>2415540</xdr:rowOff>
    </xdr:from>
    <xdr:to>
      <xdr:col>7</xdr:col>
      <xdr:colOff>43180</xdr:colOff>
      <xdr:row>37</xdr:row>
      <xdr:rowOff>4838700</xdr:rowOff>
    </xdr:to>
    <xdr:pic>
      <xdr:nvPicPr>
        <xdr:cNvPr id="4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640" t="21278" r="42960" b="34741"/>
        <a:stretch>
          <a:fillRect/>
        </a:stretch>
      </xdr:blipFill>
      <xdr:spPr bwMode="auto">
        <a:xfrm>
          <a:off x="6766560" y="9182100"/>
          <a:ext cx="2679700" cy="242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320040</xdr:colOff>
      <xdr:row>37</xdr:row>
      <xdr:rowOff>144780</xdr:rowOff>
    </xdr:from>
    <xdr:to>
      <xdr:col>9</xdr:col>
      <xdr:colOff>106680</xdr:colOff>
      <xdr:row>37</xdr:row>
      <xdr:rowOff>5181600</xdr:rowOff>
    </xdr:to>
    <xdr:pic>
      <xdr:nvPicPr>
        <xdr:cNvPr id="5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92" t="15369" r="61975" b="21022"/>
        <a:stretch>
          <a:fillRect/>
        </a:stretch>
      </xdr:blipFill>
      <xdr:spPr bwMode="auto">
        <a:xfrm>
          <a:off x="8663940" y="6911340"/>
          <a:ext cx="4168140" cy="5036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142240</xdr:colOff>
      <xdr:row>29</xdr:row>
      <xdr:rowOff>190500</xdr:rowOff>
    </xdr:from>
    <xdr:to>
      <xdr:col>8</xdr:col>
      <xdr:colOff>1021080</xdr:colOff>
      <xdr:row>29</xdr:row>
      <xdr:rowOff>4485640</xdr:rowOff>
    </xdr:to>
    <xdr:pic>
      <xdr:nvPicPr>
        <xdr:cNvPr id="2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69" t="16176" r="27425" b="21878"/>
        <a:stretch>
          <a:fillRect/>
        </a:stretch>
      </xdr:blipFill>
      <xdr:spPr bwMode="auto">
        <a:xfrm>
          <a:off x="5666740" y="10507980"/>
          <a:ext cx="6723380" cy="4295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525780</xdr:colOff>
      <xdr:row>27</xdr:row>
      <xdr:rowOff>106680</xdr:rowOff>
    </xdr:from>
    <xdr:to>
      <xdr:col>5</xdr:col>
      <xdr:colOff>1036320</xdr:colOff>
      <xdr:row>28</xdr:row>
      <xdr:rowOff>1623060</xdr:rowOff>
    </xdr:to>
    <xdr:pic>
      <xdr:nvPicPr>
        <xdr:cNvPr id="3" name="Imagen 1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0280" y="5044440"/>
          <a:ext cx="1996440" cy="1699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952500</xdr:colOff>
      <xdr:row>28</xdr:row>
      <xdr:rowOff>309880</xdr:rowOff>
    </xdr:from>
    <xdr:to>
      <xdr:col>7</xdr:col>
      <xdr:colOff>617220</xdr:colOff>
      <xdr:row>28</xdr:row>
      <xdr:rowOff>1894840</xdr:rowOff>
    </xdr:to>
    <xdr:pic>
      <xdr:nvPicPr>
        <xdr:cNvPr id="4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67" t="34686" r="28873" b="14165"/>
        <a:stretch>
          <a:fillRect/>
        </a:stretch>
      </xdr:blipFill>
      <xdr:spPr bwMode="auto">
        <a:xfrm>
          <a:off x="7962900" y="5430520"/>
          <a:ext cx="2720340" cy="1584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927100</xdr:colOff>
      <xdr:row>28</xdr:row>
      <xdr:rowOff>134620</xdr:rowOff>
    </xdr:from>
    <xdr:to>
      <xdr:col>8</xdr:col>
      <xdr:colOff>1772920</xdr:colOff>
      <xdr:row>28</xdr:row>
      <xdr:rowOff>1940560</xdr:rowOff>
    </xdr:to>
    <xdr:pic>
      <xdr:nvPicPr>
        <xdr:cNvPr id="5" name="Imagen 1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12" t="45583" r="24239" b="13242"/>
        <a:stretch>
          <a:fillRect/>
        </a:stretch>
      </xdr:blipFill>
      <xdr:spPr bwMode="auto">
        <a:xfrm>
          <a:off x="10993120" y="5255260"/>
          <a:ext cx="2148840" cy="1805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1211580</xdr:colOff>
      <xdr:row>28</xdr:row>
      <xdr:rowOff>1851660</xdr:rowOff>
    </xdr:from>
    <xdr:to>
      <xdr:col>5</xdr:col>
      <xdr:colOff>1333500</xdr:colOff>
      <xdr:row>28</xdr:row>
      <xdr:rowOff>4610100</xdr:rowOff>
    </xdr:to>
    <xdr:pic>
      <xdr:nvPicPr>
        <xdr:cNvPr id="6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948" t="46471" r="22646" b="14168"/>
        <a:stretch>
          <a:fillRect/>
        </a:stretch>
      </xdr:blipFill>
      <xdr:spPr bwMode="auto">
        <a:xfrm>
          <a:off x="6736080" y="6972300"/>
          <a:ext cx="1607820" cy="27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111760</xdr:colOff>
      <xdr:row>28</xdr:row>
      <xdr:rowOff>2077720</xdr:rowOff>
    </xdr:from>
    <xdr:to>
      <xdr:col>8</xdr:col>
      <xdr:colOff>1498600</xdr:colOff>
      <xdr:row>29</xdr:row>
      <xdr:rowOff>576580</xdr:rowOff>
    </xdr:to>
    <xdr:pic>
      <xdr:nvPicPr>
        <xdr:cNvPr id="7" name="Imagen 2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57" t="14674" r="60168" b="19722"/>
        <a:stretch>
          <a:fillRect/>
        </a:stretch>
      </xdr:blipFill>
      <xdr:spPr bwMode="auto">
        <a:xfrm>
          <a:off x="10177780" y="7198360"/>
          <a:ext cx="2689860" cy="3695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167640</xdr:colOff>
      <xdr:row>28</xdr:row>
      <xdr:rowOff>4533900</xdr:rowOff>
    </xdr:from>
    <xdr:to>
      <xdr:col>3</xdr:col>
      <xdr:colOff>1465580</xdr:colOff>
      <xdr:row>29</xdr:row>
      <xdr:rowOff>4328160</xdr:rowOff>
    </xdr:to>
    <xdr:pic>
      <xdr:nvPicPr>
        <xdr:cNvPr id="8" name="Imagen 2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15" t="2002" r="30228" b="2"/>
        <a:stretch>
          <a:fillRect/>
        </a:stretch>
      </xdr:blipFill>
      <xdr:spPr bwMode="auto">
        <a:xfrm>
          <a:off x="350520" y="9654540"/>
          <a:ext cx="4856480" cy="499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787401</xdr:colOff>
      <xdr:row>28</xdr:row>
      <xdr:rowOff>261620</xdr:rowOff>
    </xdr:from>
    <xdr:to>
      <xdr:col>4</xdr:col>
      <xdr:colOff>497841</xdr:colOff>
      <xdr:row>28</xdr:row>
      <xdr:rowOff>4528820</xdr:rowOff>
    </xdr:to>
    <xdr:pic>
      <xdr:nvPicPr>
        <xdr:cNvPr id="9" name="Imagen 23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2981919">
          <a:off x="1362711" y="4989830"/>
          <a:ext cx="4267200" cy="5052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1602740</xdr:colOff>
      <xdr:row>29</xdr:row>
      <xdr:rowOff>241300</xdr:rowOff>
    </xdr:from>
    <xdr:to>
      <xdr:col>8</xdr:col>
      <xdr:colOff>703580</xdr:colOff>
      <xdr:row>29</xdr:row>
      <xdr:rowOff>4536440</xdr:rowOff>
    </xdr:to>
    <xdr:pic>
      <xdr:nvPicPr>
        <xdr:cNvPr id="2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69" t="16176" r="27425" b="21878"/>
        <a:stretch>
          <a:fillRect/>
        </a:stretch>
      </xdr:blipFill>
      <xdr:spPr bwMode="auto">
        <a:xfrm>
          <a:off x="5466080" y="10558780"/>
          <a:ext cx="6728460" cy="4295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525780</xdr:colOff>
      <xdr:row>27</xdr:row>
      <xdr:rowOff>106680</xdr:rowOff>
    </xdr:from>
    <xdr:to>
      <xdr:col>5</xdr:col>
      <xdr:colOff>1036320</xdr:colOff>
      <xdr:row>28</xdr:row>
      <xdr:rowOff>1623060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5044440"/>
          <a:ext cx="1996440" cy="1699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1092200</xdr:colOff>
      <xdr:row>28</xdr:row>
      <xdr:rowOff>208280</xdr:rowOff>
    </xdr:from>
    <xdr:to>
      <xdr:col>7</xdr:col>
      <xdr:colOff>756920</xdr:colOff>
      <xdr:row>28</xdr:row>
      <xdr:rowOff>1793240</xdr:rowOff>
    </xdr:to>
    <xdr:pic>
      <xdr:nvPicPr>
        <xdr:cNvPr id="4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67" t="34686" r="28873" b="14165"/>
        <a:stretch>
          <a:fillRect/>
        </a:stretch>
      </xdr:blipFill>
      <xdr:spPr bwMode="auto">
        <a:xfrm>
          <a:off x="8224520" y="5328920"/>
          <a:ext cx="2720340" cy="1584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838200</xdr:colOff>
      <xdr:row>28</xdr:row>
      <xdr:rowOff>160020</xdr:rowOff>
    </xdr:from>
    <xdr:to>
      <xdr:col>8</xdr:col>
      <xdr:colOff>1684020</xdr:colOff>
      <xdr:row>28</xdr:row>
      <xdr:rowOff>1965960</xdr:rowOff>
    </xdr:to>
    <xdr:pic>
      <xdr:nvPicPr>
        <xdr:cNvPr id="5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12" t="45583" r="24239" b="13242"/>
        <a:stretch>
          <a:fillRect/>
        </a:stretch>
      </xdr:blipFill>
      <xdr:spPr bwMode="auto">
        <a:xfrm>
          <a:off x="11026140" y="5280660"/>
          <a:ext cx="2148840" cy="1805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132080</xdr:colOff>
      <xdr:row>28</xdr:row>
      <xdr:rowOff>2512060</xdr:rowOff>
    </xdr:from>
    <xdr:to>
      <xdr:col>6</xdr:col>
      <xdr:colOff>203200</xdr:colOff>
      <xdr:row>29</xdr:row>
      <xdr:rowOff>76200</xdr:rowOff>
    </xdr:to>
    <xdr:pic>
      <xdr:nvPicPr>
        <xdr:cNvPr id="6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948" t="46471" r="22646" b="14168"/>
        <a:stretch>
          <a:fillRect/>
        </a:stretch>
      </xdr:blipFill>
      <xdr:spPr bwMode="auto">
        <a:xfrm>
          <a:off x="7264400" y="7632700"/>
          <a:ext cx="1610360" cy="276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932180</xdr:colOff>
      <xdr:row>28</xdr:row>
      <xdr:rowOff>2037080</xdr:rowOff>
    </xdr:from>
    <xdr:to>
      <xdr:col>8</xdr:col>
      <xdr:colOff>807720</xdr:colOff>
      <xdr:row>29</xdr:row>
      <xdr:rowOff>535940</xdr:rowOff>
    </xdr:to>
    <xdr:pic>
      <xdr:nvPicPr>
        <xdr:cNvPr id="7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57" t="14674" r="60168" b="19722"/>
        <a:stretch>
          <a:fillRect/>
        </a:stretch>
      </xdr:blipFill>
      <xdr:spPr bwMode="auto">
        <a:xfrm>
          <a:off x="9603740" y="7157720"/>
          <a:ext cx="2694940" cy="3695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167640</xdr:colOff>
      <xdr:row>28</xdr:row>
      <xdr:rowOff>4533900</xdr:rowOff>
    </xdr:from>
    <xdr:to>
      <xdr:col>3</xdr:col>
      <xdr:colOff>1341120</xdr:colOff>
      <xdr:row>29</xdr:row>
      <xdr:rowOff>4328160</xdr:rowOff>
    </xdr:to>
    <xdr:pic>
      <xdr:nvPicPr>
        <xdr:cNvPr id="8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15" t="2002" r="30228" b="2"/>
        <a:stretch>
          <a:fillRect/>
        </a:stretch>
      </xdr:blipFill>
      <xdr:spPr bwMode="auto">
        <a:xfrm>
          <a:off x="350520" y="9654540"/>
          <a:ext cx="4853940" cy="499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241300</xdr:colOff>
      <xdr:row>28</xdr:row>
      <xdr:rowOff>700044</xdr:rowOff>
    </xdr:from>
    <xdr:to>
      <xdr:col>4</xdr:col>
      <xdr:colOff>1371600</xdr:colOff>
      <xdr:row>28</xdr:row>
      <xdr:rowOff>4292599</xdr:rowOff>
    </xdr:to>
    <xdr:pic>
      <xdr:nvPicPr>
        <xdr:cNvPr id="9" name="Imagen 12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180" y="5820684"/>
          <a:ext cx="6593840" cy="35925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256540</xdr:colOff>
      <xdr:row>29</xdr:row>
      <xdr:rowOff>127000</xdr:rowOff>
    </xdr:from>
    <xdr:to>
      <xdr:col>8</xdr:col>
      <xdr:colOff>1135380</xdr:colOff>
      <xdr:row>29</xdr:row>
      <xdr:rowOff>4422140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69" t="16176" r="27425" b="21878"/>
        <a:stretch>
          <a:fillRect/>
        </a:stretch>
      </xdr:blipFill>
      <xdr:spPr bwMode="auto">
        <a:xfrm>
          <a:off x="5712460" y="10444480"/>
          <a:ext cx="6723380" cy="4295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525780</xdr:colOff>
      <xdr:row>27</xdr:row>
      <xdr:rowOff>106680</xdr:rowOff>
    </xdr:from>
    <xdr:to>
      <xdr:col>5</xdr:col>
      <xdr:colOff>1036320</xdr:colOff>
      <xdr:row>28</xdr:row>
      <xdr:rowOff>1623060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5044440"/>
          <a:ext cx="1996440" cy="1699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1333500</xdr:colOff>
      <xdr:row>28</xdr:row>
      <xdr:rowOff>144780</xdr:rowOff>
    </xdr:from>
    <xdr:to>
      <xdr:col>7</xdr:col>
      <xdr:colOff>998220</xdr:colOff>
      <xdr:row>28</xdr:row>
      <xdr:rowOff>1729740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67" t="34686" r="28873" b="14165"/>
        <a:stretch>
          <a:fillRect/>
        </a:stretch>
      </xdr:blipFill>
      <xdr:spPr bwMode="auto">
        <a:xfrm>
          <a:off x="8275320" y="5265420"/>
          <a:ext cx="2720340" cy="1584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1028700</xdr:colOff>
      <xdr:row>28</xdr:row>
      <xdr:rowOff>83820</xdr:rowOff>
    </xdr:from>
    <xdr:to>
      <xdr:col>8</xdr:col>
      <xdr:colOff>1874520</xdr:colOff>
      <xdr:row>28</xdr:row>
      <xdr:rowOff>1889760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12" t="45583" r="24239" b="13242"/>
        <a:stretch>
          <a:fillRect/>
        </a:stretch>
      </xdr:blipFill>
      <xdr:spPr bwMode="auto">
        <a:xfrm>
          <a:off x="11026140" y="5204460"/>
          <a:ext cx="2148840" cy="1805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741680</xdr:colOff>
      <xdr:row>28</xdr:row>
      <xdr:rowOff>2118360</xdr:rowOff>
    </xdr:from>
    <xdr:to>
      <xdr:col>6</xdr:col>
      <xdr:colOff>812800</xdr:colOff>
      <xdr:row>28</xdr:row>
      <xdr:rowOff>4876800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948" t="46471" r="22646" b="14168"/>
        <a:stretch>
          <a:fillRect/>
        </a:stretch>
      </xdr:blipFill>
      <xdr:spPr bwMode="auto">
        <a:xfrm>
          <a:off x="7683500" y="7239000"/>
          <a:ext cx="1610360" cy="27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982980</xdr:colOff>
      <xdr:row>28</xdr:row>
      <xdr:rowOff>1973580</xdr:rowOff>
    </xdr:from>
    <xdr:to>
      <xdr:col>9</xdr:col>
      <xdr:colOff>7620</xdr:colOff>
      <xdr:row>29</xdr:row>
      <xdr:rowOff>472440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57" t="14674" r="60168" b="19722"/>
        <a:stretch>
          <a:fillRect/>
        </a:stretch>
      </xdr:blipFill>
      <xdr:spPr bwMode="auto">
        <a:xfrm>
          <a:off x="10980420" y="7094220"/>
          <a:ext cx="2689860" cy="3695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167640</xdr:colOff>
      <xdr:row>28</xdr:row>
      <xdr:rowOff>4533900</xdr:rowOff>
    </xdr:from>
    <xdr:to>
      <xdr:col>3</xdr:col>
      <xdr:colOff>1529080</xdr:colOff>
      <xdr:row>29</xdr:row>
      <xdr:rowOff>4328160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15" t="2002" r="30228" b="2"/>
        <a:stretch>
          <a:fillRect/>
        </a:stretch>
      </xdr:blipFill>
      <xdr:spPr bwMode="auto">
        <a:xfrm>
          <a:off x="350520" y="9654540"/>
          <a:ext cx="4851400" cy="499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60960</xdr:colOff>
      <xdr:row>28</xdr:row>
      <xdr:rowOff>208280</xdr:rowOff>
    </xdr:from>
    <xdr:to>
      <xdr:col>4</xdr:col>
      <xdr:colOff>1468120</xdr:colOff>
      <xdr:row>28</xdr:row>
      <xdr:rowOff>4086860</xdr:rowOff>
    </xdr:to>
    <xdr:pic>
      <xdr:nvPicPr>
        <xdr:cNvPr id="9" name="Imagen 12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5328920"/>
          <a:ext cx="6680200" cy="387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1678940</xdr:colOff>
      <xdr:row>28</xdr:row>
      <xdr:rowOff>4953000</xdr:rowOff>
    </xdr:from>
    <xdr:to>
      <xdr:col>8</xdr:col>
      <xdr:colOff>779780</xdr:colOff>
      <xdr:row>29</xdr:row>
      <xdr:rowOff>4053840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69" t="16176" r="27425" b="21878"/>
        <a:stretch>
          <a:fillRect/>
        </a:stretch>
      </xdr:blipFill>
      <xdr:spPr bwMode="auto">
        <a:xfrm>
          <a:off x="5527040" y="10073640"/>
          <a:ext cx="6728460" cy="4297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525780</xdr:colOff>
      <xdr:row>27</xdr:row>
      <xdr:rowOff>106680</xdr:rowOff>
    </xdr:from>
    <xdr:to>
      <xdr:col>5</xdr:col>
      <xdr:colOff>1036320</xdr:colOff>
      <xdr:row>28</xdr:row>
      <xdr:rowOff>1623060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6960" y="5044440"/>
          <a:ext cx="1996440" cy="1699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1333500</xdr:colOff>
      <xdr:row>28</xdr:row>
      <xdr:rowOff>144780</xdr:rowOff>
    </xdr:from>
    <xdr:to>
      <xdr:col>7</xdr:col>
      <xdr:colOff>998220</xdr:colOff>
      <xdr:row>28</xdr:row>
      <xdr:rowOff>1729740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67" t="34686" r="28873" b="14165"/>
        <a:stretch>
          <a:fillRect/>
        </a:stretch>
      </xdr:blipFill>
      <xdr:spPr bwMode="auto">
        <a:xfrm>
          <a:off x="8450580" y="5265420"/>
          <a:ext cx="2720340" cy="1584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1028700</xdr:colOff>
      <xdr:row>28</xdr:row>
      <xdr:rowOff>83820</xdr:rowOff>
    </xdr:from>
    <xdr:to>
      <xdr:col>8</xdr:col>
      <xdr:colOff>1874520</xdr:colOff>
      <xdr:row>28</xdr:row>
      <xdr:rowOff>1889760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12" t="45583" r="24239" b="13242"/>
        <a:stretch>
          <a:fillRect/>
        </a:stretch>
      </xdr:blipFill>
      <xdr:spPr bwMode="auto">
        <a:xfrm>
          <a:off x="11201400" y="5204460"/>
          <a:ext cx="2148840" cy="1805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1211580</xdr:colOff>
      <xdr:row>28</xdr:row>
      <xdr:rowOff>1851660</xdr:rowOff>
    </xdr:from>
    <xdr:to>
      <xdr:col>5</xdr:col>
      <xdr:colOff>1333500</xdr:colOff>
      <xdr:row>28</xdr:row>
      <xdr:rowOff>4610100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948" t="46471" r="22646" b="14168"/>
        <a:stretch>
          <a:fillRect/>
        </a:stretch>
      </xdr:blipFill>
      <xdr:spPr bwMode="auto">
        <a:xfrm>
          <a:off x="6842760" y="6972300"/>
          <a:ext cx="1607820" cy="27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982980</xdr:colOff>
      <xdr:row>28</xdr:row>
      <xdr:rowOff>1973580</xdr:rowOff>
    </xdr:from>
    <xdr:to>
      <xdr:col>9</xdr:col>
      <xdr:colOff>7620</xdr:colOff>
      <xdr:row>29</xdr:row>
      <xdr:rowOff>472440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57" t="14674" r="60168" b="19722"/>
        <a:stretch>
          <a:fillRect/>
        </a:stretch>
      </xdr:blipFill>
      <xdr:spPr bwMode="auto">
        <a:xfrm>
          <a:off x="11155680" y="7094220"/>
          <a:ext cx="2689860" cy="3695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167640</xdr:colOff>
      <xdr:row>28</xdr:row>
      <xdr:rowOff>4533900</xdr:rowOff>
    </xdr:from>
    <xdr:to>
      <xdr:col>3</xdr:col>
      <xdr:colOff>1356360</xdr:colOff>
      <xdr:row>29</xdr:row>
      <xdr:rowOff>4328160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15" t="2002" r="30228" b="2"/>
        <a:stretch>
          <a:fillRect/>
        </a:stretch>
      </xdr:blipFill>
      <xdr:spPr bwMode="auto">
        <a:xfrm>
          <a:off x="350520" y="9654540"/>
          <a:ext cx="4853940" cy="499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182880</xdr:colOff>
      <xdr:row>28</xdr:row>
      <xdr:rowOff>0</xdr:rowOff>
    </xdr:from>
    <xdr:to>
      <xdr:col>4</xdr:col>
      <xdr:colOff>259080</xdr:colOff>
      <xdr:row>28</xdr:row>
      <xdr:rowOff>4792980</xdr:rowOff>
    </xdr:to>
    <xdr:pic>
      <xdr:nvPicPr>
        <xdr:cNvPr id="9" name="Imagen 10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" y="5120640"/>
          <a:ext cx="5707380" cy="4792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332740</xdr:colOff>
      <xdr:row>29</xdr:row>
      <xdr:rowOff>241300</xdr:rowOff>
    </xdr:from>
    <xdr:to>
      <xdr:col>8</xdr:col>
      <xdr:colOff>1211580</xdr:colOff>
      <xdr:row>29</xdr:row>
      <xdr:rowOff>4536440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69" t="16176" r="27425" b="21878"/>
        <a:stretch>
          <a:fillRect/>
        </a:stretch>
      </xdr:blipFill>
      <xdr:spPr bwMode="auto">
        <a:xfrm>
          <a:off x="5941060" y="10558780"/>
          <a:ext cx="6723380" cy="4295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525780</xdr:colOff>
      <xdr:row>27</xdr:row>
      <xdr:rowOff>106680</xdr:rowOff>
    </xdr:from>
    <xdr:to>
      <xdr:col>5</xdr:col>
      <xdr:colOff>1036320</xdr:colOff>
      <xdr:row>28</xdr:row>
      <xdr:rowOff>1623060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5044440"/>
          <a:ext cx="1996440" cy="1699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1333500</xdr:colOff>
      <xdr:row>28</xdr:row>
      <xdr:rowOff>144780</xdr:rowOff>
    </xdr:from>
    <xdr:to>
      <xdr:col>7</xdr:col>
      <xdr:colOff>998220</xdr:colOff>
      <xdr:row>28</xdr:row>
      <xdr:rowOff>1729740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67" t="34686" r="28873" b="14165"/>
        <a:stretch>
          <a:fillRect/>
        </a:stretch>
      </xdr:blipFill>
      <xdr:spPr bwMode="auto">
        <a:xfrm>
          <a:off x="8427720" y="5265420"/>
          <a:ext cx="2720340" cy="1584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1028700</xdr:colOff>
      <xdr:row>28</xdr:row>
      <xdr:rowOff>83820</xdr:rowOff>
    </xdr:from>
    <xdr:to>
      <xdr:col>8</xdr:col>
      <xdr:colOff>1874520</xdr:colOff>
      <xdr:row>28</xdr:row>
      <xdr:rowOff>1889760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12" t="45583" r="24239" b="13242"/>
        <a:stretch>
          <a:fillRect/>
        </a:stretch>
      </xdr:blipFill>
      <xdr:spPr bwMode="auto">
        <a:xfrm>
          <a:off x="11178540" y="5204460"/>
          <a:ext cx="2148840" cy="1805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1211580</xdr:colOff>
      <xdr:row>28</xdr:row>
      <xdr:rowOff>1851660</xdr:rowOff>
    </xdr:from>
    <xdr:to>
      <xdr:col>5</xdr:col>
      <xdr:colOff>1333500</xdr:colOff>
      <xdr:row>28</xdr:row>
      <xdr:rowOff>4610100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948" t="46471" r="22646" b="14168"/>
        <a:stretch>
          <a:fillRect/>
        </a:stretch>
      </xdr:blipFill>
      <xdr:spPr bwMode="auto">
        <a:xfrm>
          <a:off x="6819900" y="6972300"/>
          <a:ext cx="1607820" cy="27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830580</xdr:colOff>
      <xdr:row>28</xdr:row>
      <xdr:rowOff>1757680</xdr:rowOff>
    </xdr:from>
    <xdr:to>
      <xdr:col>8</xdr:col>
      <xdr:colOff>706120</xdr:colOff>
      <xdr:row>29</xdr:row>
      <xdr:rowOff>256540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57" t="14674" r="60168" b="19722"/>
        <a:stretch>
          <a:fillRect/>
        </a:stretch>
      </xdr:blipFill>
      <xdr:spPr bwMode="auto">
        <a:xfrm>
          <a:off x="9464040" y="6878320"/>
          <a:ext cx="2694940" cy="3695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739140</xdr:colOff>
      <xdr:row>28</xdr:row>
      <xdr:rowOff>4673600</xdr:rowOff>
    </xdr:from>
    <xdr:to>
      <xdr:col>4</xdr:col>
      <xdr:colOff>170180</xdr:colOff>
      <xdr:row>29</xdr:row>
      <xdr:rowOff>4467860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15" t="2002" r="30228" b="2"/>
        <a:stretch>
          <a:fillRect/>
        </a:stretch>
      </xdr:blipFill>
      <xdr:spPr bwMode="auto">
        <a:xfrm>
          <a:off x="922020" y="9794240"/>
          <a:ext cx="4856480" cy="499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525780</xdr:colOff>
      <xdr:row>28</xdr:row>
      <xdr:rowOff>33020</xdr:rowOff>
    </xdr:from>
    <xdr:to>
      <xdr:col>4</xdr:col>
      <xdr:colOff>787400</xdr:colOff>
      <xdr:row>28</xdr:row>
      <xdr:rowOff>4254500</xdr:rowOff>
    </xdr:to>
    <xdr:pic>
      <xdr:nvPicPr>
        <xdr:cNvPr id="9" name="Imagen 10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5159105">
          <a:off x="1441450" y="4420870"/>
          <a:ext cx="4221480" cy="5687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116840</xdr:colOff>
      <xdr:row>28</xdr:row>
      <xdr:rowOff>5156200</xdr:rowOff>
    </xdr:from>
    <xdr:to>
      <xdr:col>8</xdr:col>
      <xdr:colOff>995680</xdr:colOff>
      <xdr:row>29</xdr:row>
      <xdr:rowOff>4257040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69" t="16176" r="27425" b="21878"/>
        <a:stretch>
          <a:fillRect/>
        </a:stretch>
      </xdr:blipFill>
      <xdr:spPr bwMode="auto">
        <a:xfrm>
          <a:off x="5641340" y="10276840"/>
          <a:ext cx="6723380" cy="4297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1173480</xdr:colOff>
      <xdr:row>28</xdr:row>
      <xdr:rowOff>309880</xdr:rowOff>
    </xdr:from>
    <xdr:to>
      <xdr:col>6</xdr:col>
      <xdr:colOff>147320</xdr:colOff>
      <xdr:row>28</xdr:row>
      <xdr:rowOff>2004060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7980" y="5430520"/>
          <a:ext cx="1998980" cy="1694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1333500</xdr:colOff>
      <xdr:row>28</xdr:row>
      <xdr:rowOff>144780</xdr:rowOff>
    </xdr:from>
    <xdr:to>
      <xdr:col>7</xdr:col>
      <xdr:colOff>998220</xdr:colOff>
      <xdr:row>28</xdr:row>
      <xdr:rowOff>1729740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67" t="34686" r="28873" b="14165"/>
        <a:stretch>
          <a:fillRect/>
        </a:stretch>
      </xdr:blipFill>
      <xdr:spPr bwMode="auto">
        <a:xfrm>
          <a:off x="8343900" y="5265420"/>
          <a:ext cx="2720340" cy="1584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1028700</xdr:colOff>
      <xdr:row>28</xdr:row>
      <xdr:rowOff>83820</xdr:rowOff>
    </xdr:from>
    <xdr:to>
      <xdr:col>8</xdr:col>
      <xdr:colOff>1874520</xdr:colOff>
      <xdr:row>28</xdr:row>
      <xdr:rowOff>1889760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12" t="45583" r="24239" b="13242"/>
        <a:stretch>
          <a:fillRect/>
        </a:stretch>
      </xdr:blipFill>
      <xdr:spPr bwMode="auto">
        <a:xfrm>
          <a:off x="11094720" y="5204460"/>
          <a:ext cx="2148840" cy="1805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1452880</xdr:colOff>
      <xdr:row>28</xdr:row>
      <xdr:rowOff>2067560</xdr:rowOff>
    </xdr:from>
    <xdr:to>
      <xdr:col>6</xdr:col>
      <xdr:colOff>38100</xdr:colOff>
      <xdr:row>28</xdr:row>
      <xdr:rowOff>4826000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948" t="46471" r="22646" b="14168"/>
        <a:stretch>
          <a:fillRect/>
        </a:stretch>
      </xdr:blipFill>
      <xdr:spPr bwMode="auto">
        <a:xfrm>
          <a:off x="6977380" y="7188200"/>
          <a:ext cx="1610360" cy="27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1338580</xdr:colOff>
      <xdr:row>28</xdr:row>
      <xdr:rowOff>1719580</xdr:rowOff>
    </xdr:from>
    <xdr:to>
      <xdr:col>8</xdr:col>
      <xdr:colOff>1214120</xdr:colOff>
      <xdr:row>29</xdr:row>
      <xdr:rowOff>218440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57" t="14674" r="60168" b="19722"/>
        <a:stretch>
          <a:fillRect/>
        </a:stretch>
      </xdr:blipFill>
      <xdr:spPr bwMode="auto">
        <a:xfrm>
          <a:off x="9888220" y="6840220"/>
          <a:ext cx="2694940" cy="3695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205740</xdr:colOff>
      <xdr:row>28</xdr:row>
      <xdr:rowOff>4699000</xdr:rowOff>
    </xdr:from>
    <xdr:to>
      <xdr:col>3</xdr:col>
      <xdr:colOff>1503680</xdr:colOff>
      <xdr:row>29</xdr:row>
      <xdr:rowOff>4493260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15" t="2002" r="30228" b="2"/>
        <a:stretch>
          <a:fillRect/>
        </a:stretch>
      </xdr:blipFill>
      <xdr:spPr bwMode="auto">
        <a:xfrm>
          <a:off x="388620" y="9819640"/>
          <a:ext cx="4856480" cy="499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</xdr:row>
      <xdr:rowOff>50800</xdr:rowOff>
    </xdr:from>
    <xdr:to>
      <xdr:col>4</xdr:col>
      <xdr:colOff>1153160</xdr:colOff>
      <xdr:row>28</xdr:row>
      <xdr:rowOff>4356100</xdr:rowOff>
    </xdr:to>
    <xdr:pic>
      <xdr:nvPicPr>
        <xdr:cNvPr id="9" name="Imagen 11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" y="5171440"/>
          <a:ext cx="649478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136467</xdr:colOff>
      <xdr:row>29</xdr:row>
      <xdr:rowOff>148937</xdr:rowOff>
    </xdr:from>
    <xdr:to>
      <xdr:col>8</xdr:col>
      <xdr:colOff>1024544</xdr:colOff>
      <xdr:row>29</xdr:row>
      <xdr:rowOff>4445231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69" t="16176" r="27425" b="21878"/>
        <a:stretch>
          <a:fillRect/>
        </a:stretch>
      </xdr:blipFill>
      <xdr:spPr bwMode="auto">
        <a:xfrm>
          <a:off x="5775267" y="10466417"/>
          <a:ext cx="6732617" cy="42962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525780</xdr:colOff>
      <xdr:row>27</xdr:row>
      <xdr:rowOff>106680</xdr:rowOff>
    </xdr:from>
    <xdr:to>
      <xdr:col>5</xdr:col>
      <xdr:colOff>1036320</xdr:colOff>
      <xdr:row>28</xdr:row>
      <xdr:rowOff>1623060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4580" y="5044440"/>
          <a:ext cx="1996440" cy="1699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1333500</xdr:colOff>
      <xdr:row>28</xdr:row>
      <xdr:rowOff>144780</xdr:rowOff>
    </xdr:from>
    <xdr:to>
      <xdr:col>7</xdr:col>
      <xdr:colOff>998220</xdr:colOff>
      <xdr:row>28</xdr:row>
      <xdr:rowOff>1729740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67" t="34686" r="28873" b="14165"/>
        <a:stretch>
          <a:fillRect/>
        </a:stretch>
      </xdr:blipFill>
      <xdr:spPr bwMode="auto">
        <a:xfrm>
          <a:off x="8458200" y="5265420"/>
          <a:ext cx="2720340" cy="1584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1028700</xdr:colOff>
      <xdr:row>28</xdr:row>
      <xdr:rowOff>83820</xdr:rowOff>
    </xdr:from>
    <xdr:to>
      <xdr:col>8</xdr:col>
      <xdr:colOff>1874520</xdr:colOff>
      <xdr:row>28</xdr:row>
      <xdr:rowOff>1889760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12" t="45583" r="24239" b="13242"/>
        <a:stretch>
          <a:fillRect/>
        </a:stretch>
      </xdr:blipFill>
      <xdr:spPr bwMode="auto">
        <a:xfrm>
          <a:off x="11209020" y="5204460"/>
          <a:ext cx="2148840" cy="1805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1211580</xdr:colOff>
      <xdr:row>28</xdr:row>
      <xdr:rowOff>1851660</xdr:rowOff>
    </xdr:from>
    <xdr:to>
      <xdr:col>5</xdr:col>
      <xdr:colOff>1333500</xdr:colOff>
      <xdr:row>28</xdr:row>
      <xdr:rowOff>4610100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948" t="46471" r="22646" b="14168"/>
        <a:stretch>
          <a:fillRect/>
        </a:stretch>
      </xdr:blipFill>
      <xdr:spPr bwMode="auto">
        <a:xfrm>
          <a:off x="6850380" y="6972300"/>
          <a:ext cx="1607820" cy="27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982980</xdr:colOff>
      <xdr:row>28</xdr:row>
      <xdr:rowOff>1973580</xdr:rowOff>
    </xdr:from>
    <xdr:to>
      <xdr:col>9</xdr:col>
      <xdr:colOff>7620</xdr:colOff>
      <xdr:row>29</xdr:row>
      <xdr:rowOff>472440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57" t="14674" r="60168" b="19722"/>
        <a:stretch>
          <a:fillRect/>
        </a:stretch>
      </xdr:blipFill>
      <xdr:spPr bwMode="auto">
        <a:xfrm>
          <a:off x="11163300" y="7094220"/>
          <a:ext cx="2689860" cy="3695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167640</xdr:colOff>
      <xdr:row>28</xdr:row>
      <xdr:rowOff>4533900</xdr:rowOff>
    </xdr:from>
    <xdr:to>
      <xdr:col>3</xdr:col>
      <xdr:colOff>1348740</xdr:colOff>
      <xdr:row>29</xdr:row>
      <xdr:rowOff>4328160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15" t="2002" r="30228" b="2"/>
        <a:stretch>
          <a:fillRect/>
        </a:stretch>
      </xdr:blipFill>
      <xdr:spPr bwMode="auto">
        <a:xfrm>
          <a:off x="350520" y="9654540"/>
          <a:ext cx="4853940" cy="499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457200</xdr:colOff>
      <xdr:row>28</xdr:row>
      <xdr:rowOff>60960</xdr:rowOff>
    </xdr:from>
    <xdr:to>
      <xdr:col>3</xdr:col>
      <xdr:colOff>1714500</xdr:colOff>
      <xdr:row>28</xdr:row>
      <xdr:rowOff>4472940</xdr:rowOff>
    </xdr:to>
    <xdr:pic>
      <xdr:nvPicPr>
        <xdr:cNvPr id="9" name="Imagen 9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" y="5181600"/>
          <a:ext cx="4930140" cy="441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177800</xdr:colOff>
      <xdr:row>20</xdr:row>
      <xdr:rowOff>132080</xdr:rowOff>
    </xdr:from>
    <xdr:to>
      <xdr:col>4</xdr:col>
      <xdr:colOff>315328</xdr:colOff>
      <xdr:row>20</xdr:row>
      <xdr:rowOff>2895600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0280" y="4376420"/>
          <a:ext cx="3597008" cy="2763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63500</xdr:colOff>
      <xdr:row>20</xdr:row>
      <xdr:rowOff>170180</xdr:rowOff>
    </xdr:from>
    <xdr:to>
      <xdr:col>7</xdr:col>
      <xdr:colOff>482600</xdr:colOff>
      <xdr:row>20</xdr:row>
      <xdr:rowOff>2595880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5460" y="4414520"/>
          <a:ext cx="2796540" cy="2425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18</xdr:row>
      <xdr:rowOff>243840</xdr:rowOff>
    </xdr:from>
    <xdr:to>
      <xdr:col>6</xdr:col>
      <xdr:colOff>670560</xdr:colOff>
      <xdr:row>18</xdr:row>
      <xdr:rowOff>2346960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" y="3535680"/>
          <a:ext cx="4930140" cy="2103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320040</xdr:colOff>
      <xdr:row>18</xdr:row>
      <xdr:rowOff>2255520</xdr:rowOff>
    </xdr:from>
    <xdr:to>
      <xdr:col>4</xdr:col>
      <xdr:colOff>533400</xdr:colOff>
      <xdr:row>19</xdr:row>
      <xdr:rowOff>731520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0280" y="5547360"/>
          <a:ext cx="1798320" cy="1722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588744</xdr:colOff>
      <xdr:row>17</xdr:row>
      <xdr:rowOff>38100</xdr:rowOff>
    </xdr:from>
    <xdr:to>
      <xdr:col>8</xdr:col>
      <xdr:colOff>111982</xdr:colOff>
      <xdr:row>17</xdr:row>
      <xdr:rowOff>3160643</xdr:rowOff>
    </xdr:to>
    <xdr:pic>
      <xdr:nvPicPr>
        <xdr:cNvPr id="2" name="Imagen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824" y="3718560"/>
          <a:ext cx="2693158" cy="3122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</xdr:colOff>
      <xdr:row>16</xdr:row>
      <xdr:rowOff>167640</xdr:rowOff>
    </xdr:from>
    <xdr:to>
      <xdr:col>4</xdr:col>
      <xdr:colOff>495300</xdr:colOff>
      <xdr:row>17</xdr:row>
      <xdr:rowOff>3276600</xdr:rowOff>
    </xdr:to>
    <xdr:pic>
      <xdr:nvPicPr>
        <xdr:cNvPr id="3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54" t="10468" r="33749" b="19194"/>
        <a:stretch>
          <a:fillRect/>
        </a:stretch>
      </xdr:blipFill>
      <xdr:spPr bwMode="auto">
        <a:xfrm>
          <a:off x="22860" y="3665220"/>
          <a:ext cx="416052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15</xdr:row>
      <xdr:rowOff>152400</xdr:rowOff>
    </xdr:from>
    <xdr:to>
      <xdr:col>3</xdr:col>
      <xdr:colOff>838200</xdr:colOff>
      <xdr:row>16</xdr:row>
      <xdr:rowOff>3589020</xdr:rowOff>
    </xdr:to>
    <xdr:pic>
      <xdr:nvPicPr>
        <xdr:cNvPr id="2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10" t="39310" r="62781" b="31749"/>
        <a:stretch>
          <a:fillRect/>
        </a:stretch>
      </xdr:blipFill>
      <xdr:spPr bwMode="auto">
        <a:xfrm>
          <a:off x="342900" y="3177540"/>
          <a:ext cx="4076700" cy="3619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15</xdr:row>
      <xdr:rowOff>53340</xdr:rowOff>
    </xdr:from>
    <xdr:to>
      <xdr:col>6</xdr:col>
      <xdr:colOff>853440</xdr:colOff>
      <xdr:row>15</xdr:row>
      <xdr:rowOff>4427220</xdr:rowOff>
    </xdr:to>
    <xdr:pic>
      <xdr:nvPicPr>
        <xdr:cNvPr id="2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17" t="6635" r="44258" b="23721"/>
        <a:stretch>
          <a:fillRect/>
        </a:stretch>
      </xdr:blipFill>
      <xdr:spPr bwMode="auto">
        <a:xfrm>
          <a:off x="137160" y="2796540"/>
          <a:ext cx="6598920" cy="437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982980</xdr:colOff>
      <xdr:row>19</xdr:row>
      <xdr:rowOff>853440</xdr:rowOff>
    </xdr:from>
    <xdr:to>
      <xdr:col>7</xdr:col>
      <xdr:colOff>698500</xdr:colOff>
      <xdr:row>20</xdr:row>
      <xdr:rowOff>266700</xdr:rowOff>
    </xdr:to>
    <xdr:pic>
      <xdr:nvPicPr>
        <xdr:cNvPr id="2" name="Imagen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033328">
          <a:off x="2402840" y="3799840"/>
          <a:ext cx="4610100" cy="566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896598</xdr:colOff>
      <xdr:row>22</xdr:row>
      <xdr:rowOff>863492</xdr:rowOff>
    </xdr:from>
    <xdr:to>
      <xdr:col>6</xdr:col>
      <xdr:colOff>465266</xdr:colOff>
      <xdr:row>22</xdr:row>
      <xdr:rowOff>3785954</xdr:rowOff>
    </xdr:to>
    <xdr:pic>
      <xdr:nvPicPr>
        <xdr:cNvPr id="6" name="Imagen 5" descr="Prohibido El Ingreso Solo Personal Autorizado | PD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5539" y="4807963"/>
          <a:ext cx="2168433" cy="2922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22</xdr:row>
      <xdr:rowOff>871990</xdr:rowOff>
    </xdr:from>
    <xdr:to>
      <xdr:col>1</xdr:col>
      <xdr:colOff>2055488</xdr:colOff>
      <xdr:row>22</xdr:row>
      <xdr:rowOff>3133433</xdr:rowOff>
    </xdr:to>
    <xdr:grpSp>
      <xdr:nvGrpSpPr>
        <xdr:cNvPr id="14" name="Grupo 13"/>
        <xdr:cNvGrpSpPr/>
      </xdr:nvGrpSpPr>
      <xdr:grpSpPr>
        <a:xfrm>
          <a:off x="0" y="4816461"/>
          <a:ext cx="2844382" cy="2261443"/>
          <a:chOff x="10630791" y="3997569"/>
          <a:chExt cx="2851623" cy="2261443"/>
        </a:xfrm>
      </xdr:grpSpPr>
      <xdr:grpSp>
        <xdr:nvGrpSpPr>
          <xdr:cNvPr id="12" name="Grupo 11"/>
          <xdr:cNvGrpSpPr/>
        </xdr:nvGrpSpPr>
        <xdr:grpSpPr>
          <a:xfrm>
            <a:off x="10630791" y="3997569"/>
            <a:ext cx="2851623" cy="2261443"/>
            <a:chOff x="10630791" y="3997569"/>
            <a:chExt cx="2851623" cy="2261443"/>
          </a:xfrm>
        </xdr:grpSpPr>
        <xdr:pic>
          <xdr:nvPicPr>
            <xdr:cNvPr id="7" name="Imagen 1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4761" t="63081" r="15812" b="3009"/>
            <a:stretch/>
          </xdr:blipFill>
          <xdr:spPr bwMode="auto">
            <a:xfrm>
              <a:off x="10632832" y="3997569"/>
              <a:ext cx="2849582" cy="135367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8" name="Imagen 1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4761" t="66733" r="15812" b="3009"/>
            <a:stretch/>
          </xdr:blipFill>
          <xdr:spPr bwMode="auto">
            <a:xfrm>
              <a:off x="10630791" y="5051115"/>
              <a:ext cx="2845759" cy="120789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9" name="Rectángulo 8"/>
            <xdr:cNvSpPr/>
          </xdr:nvSpPr>
          <xdr:spPr>
            <a:xfrm>
              <a:off x="10902462" y="5240215"/>
              <a:ext cx="2350476" cy="638908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BO" sz="1100"/>
            </a:p>
          </xdr:txBody>
        </xdr:sp>
      </xdr:grpSp>
      <xdr:pic>
        <xdr:nvPicPr>
          <xdr:cNvPr id="10" name="Imagen 1"/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616" t="71451" r="70530" b="12397"/>
          <a:stretch/>
        </xdr:blipFill>
        <xdr:spPr bwMode="auto">
          <a:xfrm>
            <a:off x="11582400" y="5187462"/>
            <a:ext cx="363416" cy="6447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1" name="Rectángulo 10"/>
          <xdr:cNvSpPr/>
        </xdr:nvSpPr>
        <xdr:spPr>
          <a:xfrm>
            <a:off x="11912034" y="5083821"/>
            <a:ext cx="625620" cy="928203"/>
          </a:xfrm>
          <a:prstGeom prst="rect">
            <a:avLst/>
          </a:prstGeom>
          <a:noFill/>
        </xdr:spPr>
        <xdr:txBody>
          <a:bodyPr wrap="none" lIns="91440" tIns="45720" rIns="91440" bIns="45720">
            <a:noAutofit/>
          </a:bodyPr>
          <a:lstStyle/>
          <a:p>
            <a:pPr algn="ctr"/>
            <a:r>
              <a:rPr lang="es-ES" sz="4800" b="1" cap="none" spc="0">
                <a:ln w="0"/>
                <a:solidFill>
                  <a:schemeClr val="bg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1</a:t>
            </a:r>
            <a:endParaRPr lang="es-ES" sz="5400" b="1" cap="none" spc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2080706</xdr:colOff>
      <xdr:row>22</xdr:row>
      <xdr:rowOff>41237</xdr:rowOff>
    </xdr:from>
    <xdr:to>
      <xdr:col>3</xdr:col>
      <xdr:colOff>726587</xdr:colOff>
      <xdr:row>22</xdr:row>
      <xdr:rowOff>2456777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9600" y="3985708"/>
          <a:ext cx="1935928" cy="2415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2041260</xdr:colOff>
      <xdr:row>22</xdr:row>
      <xdr:rowOff>2749027</xdr:rowOff>
    </xdr:from>
    <xdr:to>
      <xdr:col>3</xdr:col>
      <xdr:colOff>840887</xdr:colOff>
      <xdr:row>23</xdr:row>
      <xdr:rowOff>956086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0154" y="6693498"/>
          <a:ext cx="2089674" cy="2052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</xdr:colOff>
      <xdr:row>17</xdr:row>
      <xdr:rowOff>121920</xdr:rowOff>
    </xdr:from>
    <xdr:to>
      <xdr:col>4</xdr:col>
      <xdr:colOff>68580</xdr:colOff>
      <xdr:row>17</xdr:row>
      <xdr:rowOff>3710940</xdr:rowOff>
    </xdr:to>
    <xdr:pic>
      <xdr:nvPicPr>
        <xdr:cNvPr id="2" name="Imagen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7260" y="3230880"/>
          <a:ext cx="3695700" cy="3589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15</xdr:row>
      <xdr:rowOff>68580</xdr:rowOff>
    </xdr:from>
    <xdr:to>
      <xdr:col>5</xdr:col>
      <xdr:colOff>7620</xdr:colOff>
      <xdr:row>15</xdr:row>
      <xdr:rowOff>3741420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" y="2811780"/>
          <a:ext cx="4838700" cy="3672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998220</xdr:colOff>
      <xdr:row>15</xdr:row>
      <xdr:rowOff>3390900</xdr:rowOff>
    </xdr:from>
    <xdr:to>
      <xdr:col>5</xdr:col>
      <xdr:colOff>358140</xdr:colOff>
      <xdr:row>18</xdr:row>
      <xdr:rowOff>53340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6134100"/>
          <a:ext cx="3566160" cy="1379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140804</xdr:colOff>
      <xdr:row>20</xdr:row>
      <xdr:rowOff>673542</xdr:rowOff>
    </xdr:from>
    <xdr:to>
      <xdr:col>7</xdr:col>
      <xdr:colOff>537044</xdr:colOff>
      <xdr:row>20</xdr:row>
      <xdr:rowOff>4140642</xdr:rowOff>
    </xdr:to>
    <xdr:pic>
      <xdr:nvPicPr>
        <xdr:cNvPr id="2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326" t="20518" r="27019" b="24265"/>
        <a:stretch>
          <a:fillRect/>
        </a:stretch>
      </xdr:blipFill>
      <xdr:spPr bwMode="auto">
        <a:xfrm>
          <a:off x="1375244" y="4331142"/>
          <a:ext cx="64389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1036320</xdr:colOff>
      <xdr:row>18</xdr:row>
      <xdr:rowOff>182880</xdr:rowOff>
    </xdr:from>
    <xdr:to>
      <xdr:col>6</xdr:col>
      <xdr:colOff>403860</xdr:colOff>
      <xdr:row>18</xdr:row>
      <xdr:rowOff>4579620</xdr:rowOff>
    </xdr:to>
    <xdr:pic>
      <xdr:nvPicPr>
        <xdr:cNvPr id="2" name="Imagen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0760" y="3474720"/>
          <a:ext cx="5006340" cy="439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990600</xdr:colOff>
      <xdr:row>18</xdr:row>
      <xdr:rowOff>144780</xdr:rowOff>
    </xdr:from>
    <xdr:to>
      <xdr:col>5</xdr:col>
      <xdr:colOff>533400</xdr:colOff>
      <xdr:row>19</xdr:row>
      <xdr:rowOff>899160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3080" y="4206240"/>
          <a:ext cx="4236720" cy="3253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937260</xdr:colOff>
      <xdr:row>19</xdr:row>
      <xdr:rowOff>1089660</xdr:rowOff>
    </xdr:from>
    <xdr:to>
      <xdr:col>5</xdr:col>
      <xdr:colOff>236220</xdr:colOff>
      <xdr:row>19</xdr:row>
      <xdr:rowOff>4107180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9740" y="7650480"/>
          <a:ext cx="3992880" cy="3017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638313</xdr:colOff>
      <xdr:row>19</xdr:row>
      <xdr:rowOff>3187864</xdr:rowOff>
    </xdr:from>
    <xdr:to>
      <xdr:col>3</xdr:col>
      <xdr:colOff>398958</xdr:colOff>
      <xdr:row>19</xdr:row>
      <xdr:rowOff>3511575</xdr:rowOff>
    </xdr:to>
    <xdr:sp macro="" textlink="">
      <xdr:nvSpPr>
        <xdr:cNvPr id="4" name="Rectángulo 3"/>
        <xdr:cNvSpPr/>
      </xdr:nvSpPr>
      <xdr:spPr>
        <a:xfrm rot="20372283">
          <a:off x="3145293" y="9748684"/>
          <a:ext cx="1155105" cy="323711"/>
        </a:xfrm>
        <a:prstGeom prst="rect">
          <a:avLst/>
        </a:prstGeom>
        <a:solidFill>
          <a:schemeClr val="accent1">
            <a:alpha val="52000"/>
          </a:schemeClr>
        </a:solidFill>
        <a:ln>
          <a:solidFill>
            <a:schemeClr val="accent2"/>
          </a:solidFill>
        </a:ln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26</xdr:row>
      <xdr:rowOff>0</xdr:rowOff>
    </xdr:from>
    <xdr:to>
      <xdr:col>3</xdr:col>
      <xdr:colOff>668241</xdr:colOff>
      <xdr:row>26</xdr:row>
      <xdr:rowOff>2720340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754880"/>
          <a:ext cx="3467100" cy="272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320040</xdr:colOff>
      <xdr:row>26</xdr:row>
      <xdr:rowOff>205740</xdr:rowOff>
    </xdr:from>
    <xdr:to>
      <xdr:col>6</xdr:col>
      <xdr:colOff>1036320</xdr:colOff>
      <xdr:row>26</xdr:row>
      <xdr:rowOff>2575560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" y="4960620"/>
          <a:ext cx="4610100" cy="2369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967740</xdr:colOff>
      <xdr:row>26</xdr:row>
      <xdr:rowOff>1988820</xdr:rowOff>
    </xdr:from>
    <xdr:to>
      <xdr:col>8</xdr:col>
      <xdr:colOff>982980</xdr:colOff>
      <xdr:row>26</xdr:row>
      <xdr:rowOff>4930140</xdr:rowOff>
    </xdr:to>
    <xdr:pic>
      <xdr:nvPicPr>
        <xdr:cNvPr id="4" name="Imagen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47" t="17908" r="24620" b="16492"/>
        <a:stretch>
          <a:fillRect/>
        </a:stretch>
      </xdr:blipFill>
      <xdr:spPr bwMode="auto">
        <a:xfrm>
          <a:off x="6766560" y="6743700"/>
          <a:ext cx="3238500" cy="2941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685800</xdr:colOff>
      <xdr:row>26</xdr:row>
      <xdr:rowOff>2636520</xdr:rowOff>
    </xdr:from>
    <xdr:to>
      <xdr:col>4</xdr:col>
      <xdr:colOff>713961</xdr:colOff>
      <xdr:row>26</xdr:row>
      <xdr:rowOff>4869180</xdr:rowOff>
    </xdr:to>
    <xdr:pic>
      <xdr:nvPicPr>
        <xdr:cNvPr id="5" name="Imagen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7391400"/>
          <a:ext cx="4572000" cy="223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178846</xdr:colOff>
      <xdr:row>36</xdr:row>
      <xdr:rowOff>5827</xdr:rowOff>
    </xdr:from>
    <xdr:to>
      <xdr:col>7</xdr:col>
      <xdr:colOff>62753</xdr:colOff>
      <xdr:row>50</xdr:row>
      <xdr:rowOff>614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17" y="7437568"/>
          <a:ext cx="6311601" cy="2504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18</xdr:row>
      <xdr:rowOff>152400</xdr:rowOff>
    </xdr:from>
    <xdr:to>
      <xdr:col>7</xdr:col>
      <xdr:colOff>899160</xdr:colOff>
      <xdr:row>19</xdr:row>
      <xdr:rowOff>4929236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4940" y="3261360"/>
          <a:ext cx="6431280" cy="4959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06%20Form%20Precio%20Referencial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recio referencial old"/>
      <sheetName val="Form Precio referencial"/>
      <sheetName val="APU adic"/>
      <sheetName val="PU-ENDE"/>
    </sheetNames>
    <sheetDataSet>
      <sheetData sheetId="0"/>
      <sheetData sheetId="1">
        <row r="14">
          <cell r="A14" t="str">
            <v>0.</v>
          </cell>
          <cell r="B14" t="str">
            <v>INSTALACIÓN DE FAENAS</v>
          </cell>
          <cell r="C14" t="str">
            <v/>
          </cell>
          <cell r="D14" t="str">
            <v/>
          </cell>
          <cell r="E14" t="str">
            <v/>
          </cell>
          <cell r="F14" t="str">
            <v/>
          </cell>
        </row>
        <row r="15">
          <cell r="A15" t="str">
            <v>0.1.</v>
          </cell>
          <cell r="B15" t="str">
            <v>INSTALACIÓN DE FAENAS</v>
          </cell>
          <cell r="C15" t="str">
            <v>GLB</v>
          </cell>
          <cell r="D15">
            <v>1</v>
          </cell>
          <cell r="E15">
            <v>12048.38</v>
          </cell>
          <cell r="F15">
            <v>12048.38</v>
          </cell>
        </row>
        <row r="16">
          <cell r="A16" t="str">
            <v/>
          </cell>
          <cell r="B16" t="str">
            <v>SUBTOTAL INSTALACIÓN DE FAENAS</v>
          </cell>
          <cell r="C16" t="str">
            <v/>
          </cell>
          <cell r="D16" t="str">
            <v/>
          </cell>
          <cell r="E16" t="str">
            <v/>
          </cell>
          <cell r="F16" t="str">
            <v/>
          </cell>
        </row>
        <row r="17">
          <cell r="A17" t="str">
            <v>1.</v>
          </cell>
          <cell r="B17" t="str">
            <v xml:space="preserve">CANAL DE RIEGO FERRETERIA					</v>
          </cell>
          <cell r="C17" t="str">
            <v/>
          </cell>
          <cell r="D17" t="str">
            <v/>
          </cell>
          <cell r="E17" t="str">
            <v/>
          </cell>
          <cell r="F17" t="str">
            <v/>
          </cell>
        </row>
        <row r="18">
          <cell r="A18" t="str">
            <v>1.1.</v>
          </cell>
          <cell r="B18" t="str">
            <v>HORMIGON SIMPLE H21</v>
          </cell>
          <cell r="C18" t="str">
            <v>M3</v>
          </cell>
          <cell r="D18">
            <v>34.880000000000003</v>
          </cell>
          <cell r="E18">
            <v>3819.46</v>
          </cell>
          <cell r="F18">
            <v>133222.76</v>
          </cell>
        </row>
        <row r="19">
          <cell r="A19" t="str">
            <v>1.2.</v>
          </cell>
          <cell r="B19" t="str">
            <v>EXCAVACION</v>
          </cell>
          <cell r="C19" t="str">
            <v>M3</v>
          </cell>
          <cell r="D19">
            <v>46.125</v>
          </cell>
          <cell r="E19">
            <v>93.34</v>
          </cell>
          <cell r="F19">
            <v>4305.3100000000004</v>
          </cell>
        </row>
        <row r="20">
          <cell r="A20" t="str">
            <v>1.3.</v>
          </cell>
          <cell r="B20" t="str">
            <v>SOLDADURA DE PIEDRA</v>
          </cell>
          <cell r="C20" t="str">
            <v>M3</v>
          </cell>
          <cell r="D20">
            <v>11.250000000000002</v>
          </cell>
          <cell r="E20">
            <v>296.61</v>
          </cell>
          <cell r="F20">
            <v>3336.86</v>
          </cell>
        </row>
        <row r="21">
          <cell r="A21" t="str">
            <v>1.4.</v>
          </cell>
          <cell r="B21" t="str">
            <v xml:space="preserve">LOSA DE HORMIGON ARMADO H°A° H21 </v>
          </cell>
          <cell r="C21" t="str">
            <v>M3</v>
          </cell>
          <cell r="D21">
            <v>3.0375000000000001</v>
          </cell>
          <cell r="E21">
            <v>4917.16</v>
          </cell>
          <cell r="F21">
            <v>14935.87</v>
          </cell>
        </row>
        <row r="22">
          <cell r="A22" t="str">
            <v/>
          </cell>
          <cell r="B22" t="str">
            <v xml:space="preserve">SUBTOTAL CANAL DE RIEGO FERRETERIA					</v>
          </cell>
          <cell r="C22" t="str">
            <v/>
          </cell>
          <cell r="D22" t="str">
            <v/>
          </cell>
          <cell r="E22" t="str">
            <v/>
          </cell>
          <cell r="F22" t="str">
            <v/>
          </cell>
        </row>
        <row r="23">
          <cell r="A23" t="str">
            <v>2.</v>
          </cell>
          <cell r="B23" t="str">
            <v xml:space="preserve">RESPIRADERO VENTOSA					</v>
          </cell>
          <cell r="C23" t="str">
            <v/>
          </cell>
          <cell r="D23" t="str">
            <v/>
          </cell>
          <cell r="E23" t="str">
            <v/>
          </cell>
          <cell r="F23" t="str">
            <v/>
          </cell>
        </row>
        <row r="24">
          <cell r="A24" t="str">
            <v>2.1.</v>
          </cell>
          <cell r="B24" t="str">
            <v>HORMIGON SIMPLE H21</v>
          </cell>
          <cell r="C24" t="str">
            <v>M3</v>
          </cell>
          <cell r="D24">
            <v>0.06</v>
          </cell>
          <cell r="E24">
            <v>3819.46</v>
          </cell>
          <cell r="F24">
            <v>229.17</v>
          </cell>
        </row>
        <row r="25">
          <cell r="A25" t="str">
            <v>2.2.</v>
          </cell>
          <cell r="B25" t="str">
            <v>REJILLA DE VENTILACIÓN</v>
          </cell>
          <cell r="C25" t="str">
            <v>GLB</v>
          </cell>
          <cell r="D25">
            <v>4</v>
          </cell>
          <cell r="E25">
            <v>523.73</v>
          </cell>
          <cell r="F25">
            <v>2094.92</v>
          </cell>
        </row>
        <row r="26">
          <cell r="A26" t="str">
            <v>2.3.</v>
          </cell>
          <cell r="B26" t="str">
            <v xml:space="preserve">DEMOLICION 				</v>
          </cell>
          <cell r="C26" t="str">
            <v>M3</v>
          </cell>
          <cell r="D26">
            <v>0.06</v>
          </cell>
          <cell r="E26">
            <v>186.67</v>
          </cell>
          <cell r="F26">
            <v>11.2</v>
          </cell>
        </row>
        <row r="27">
          <cell r="A27" t="str">
            <v/>
          </cell>
          <cell r="B27" t="str">
            <v xml:space="preserve">SUBTOTAL RESPIRADERO VENTOSA				</v>
          </cell>
          <cell r="C27" t="str">
            <v/>
          </cell>
          <cell r="D27" t="str">
            <v/>
          </cell>
          <cell r="E27" t="str">
            <v/>
          </cell>
          <cell r="F27" t="str">
            <v/>
          </cell>
        </row>
        <row r="28">
          <cell r="A28" t="str">
            <v>3.</v>
          </cell>
          <cell r="B28" t="str">
            <v>PORTONES INGRESO PEATONAL HIDRANTES Y CÁRCAMO DE BOMBEO (6)</v>
          </cell>
          <cell r="C28" t="str">
            <v/>
          </cell>
          <cell r="D28" t="str">
            <v/>
          </cell>
          <cell r="E28" t="str">
            <v/>
          </cell>
          <cell r="F28" t="str">
            <v/>
          </cell>
        </row>
        <row r="29">
          <cell r="A29" t="str">
            <v>3.1.</v>
          </cell>
          <cell r="B29" t="str">
            <v>EXCAVACION</v>
          </cell>
          <cell r="C29" t="str">
            <v>M3</v>
          </cell>
          <cell r="D29">
            <v>1.06</v>
          </cell>
          <cell r="E29">
            <v>93.34</v>
          </cell>
          <cell r="F29">
            <v>98.94</v>
          </cell>
        </row>
        <row r="30">
          <cell r="A30" t="str">
            <v>3.2.</v>
          </cell>
          <cell r="B30" t="str">
            <v>HORMIGON SIMPLE H21</v>
          </cell>
          <cell r="C30" t="str">
            <v>M3</v>
          </cell>
          <cell r="D30">
            <v>1.1499999999999999</v>
          </cell>
          <cell r="E30">
            <v>3819.46</v>
          </cell>
          <cell r="F30">
            <v>4392.38</v>
          </cell>
        </row>
        <row r="31">
          <cell r="A31" t="str">
            <v>3.3.</v>
          </cell>
          <cell r="B31" t="str">
            <v>MALLA OLIMPICA</v>
          </cell>
          <cell r="C31" t="str">
            <v>ML</v>
          </cell>
          <cell r="D31">
            <v>12.98</v>
          </cell>
          <cell r="E31">
            <v>734.66</v>
          </cell>
          <cell r="F31">
            <v>9535.89</v>
          </cell>
        </row>
        <row r="32">
          <cell r="A32" t="str">
            <v>3.4.</v>
          </cell>
          <cell r="B32" t="str">
            <v>ALAMBRE DE PUAS</v>
          </cell>
          <cell r="C32" t="str">
            <v>GLB</v>
          </cell>
          <cell r="D32">
            <v>6</v>
          </cell>
          <cell r="E32">
            <v>27.23</v>
          </cell>
          <cell r="F32">
            <v>163.38</v>
          </cell>
        </row>
        <row r="33">
          <cell r="A33" t="str">
            <v>3.5.</v>
          </cell>
          <cell r="B33" t="str">
            <v>BISAGRA INFERIOR DE TUBO GALVANIZADO Y PLANCHA DE 3MM ,</v>
          </cell>
          <cell r="C33" t="str">
            <v>GLB</v>
          </cell>
          <cell r="D33">
            <v>6</v>
          </cell>
          <cell r="E33">
            <v>383.44</v>
          </cell>
          <cell r="F33">
            <v>2300.64</v>
          </cell>
        </row>
        <row r="34">
          <cell r="A34" t="str">
            <v>3.6.</v>
          </cell>
          <cell r="B34" t="str">
            <v>BASE INFERIOR DE PLANCHA DE 3MM</v>
          </cell>
          <cell r="C34" t="str">
            <v>GLB</v>
          </cell>
          <cell r="D34">
            <v>6</v>
          </cell>
          <cell r="E34">
            <v>346.15</v>
          </cell>
          <cell r="F34">
            <v>2076.9</v>
          </cell>
        </row>
        <row r="35">
          <cell r="A35" t="str">
            <v>3.7.</v>
          </cell>
          <cell r="B35" t="str">
            <v>BISAGRA SUPERIOR DE TUBO GALVANIZADO Y PLANCHA DE 3MM</v>
          </cell>
          <cell r="C35" t="str">
            <v>GLB</v>
          </cell>
          <cell r="D35">
            <v>6</v>
          </cell>
          <cell r="E35">
            <v>383.44</v>
          </cell>
          <cell r="F35">
            <v>2300.64</v>
          </cell>
        </row>
        <row r="36">
          <cell r="A36" t="str">
            <v>3.8.</v>
          </cell>
          <cell r="B36" t="str">
            <v>TESADOR DE 3/16"X3/4"  (PLETINA GALVANIZADA)</v>
          </cell>
          <cell r="C36" t="str">
            <v>GLB</v>
          </cell>
          <cell r="D36">
            <v>6</v>
          </cell>
          <cell r="E36">
            <v>393.78</v>
          </cell>
          <cell r="F36">
            <v>2362.6799999999998</v>
          </cell>
        </row>
        <row r="37">
          <cell r="A37" t="str">
            <v>3.9.</v>
          </cell>
          <cell r="B37" t="str">
            <v>ANGULAR DE 1" X 3/16"</v>
          </cell>
          <cell r="C37" t="str">
            <v>GLB</v>
          </cell>
          <cell r="D37">
            <v>6</v>
          </cell>
          <cell r="E37">
            <v>151.35</v>
          </cell>
          <cell r="F37">
            <v>908.1</v>
          </cell>
        </row>
        <row r="38">
          <cell r="A38" t="str">
            <v>3.10.</v>
          </cell>
          <cell r="B38" t="str">
            <v>PICAPORTE Y ACCESORIOS</v>
          </cell>
          <cell r="C38" t="str">
            <v>GLB</v>
          </cell>
          <cell r="D38">
            <v>6</v>
          </cell>
          <cell r="E38">
            <v>302.60000000000002</v>
          </cell>
          <cell r="F38">
            <v>1815.6</v>
          </cell>
        </row>
        <row r="39">
          <cell r="A39" t="str">
            <v/>
          </cell>
          <cell r="B39" t="str">
            <v>SUBTOTAL PORTONES INGRESO PEATONAL HIDRANTES Y CÁRCAMO DE BOMBEO (6)</v>
          </cell>
          <cell r="C39"/>
          <cell r="D39"/>
          <cell r="E39"/>
          <cell r="F39"/>
        </row>
        <row r="40">
          <cell r="A40" t="str">
            <v>4.</v>
          </cell>
          <cell r="B40" t="str">
            <v xml:space="preserve">CERCO PERIMETRAL H3					</v>
          </cell>
          <cell r="C40" t="str">
            <v/>
          </cell>
          <cell r="D40" t="str">
            <v/>
          </cell>
          <cell r="E40" t="str">
            <v/>
          </cell>
          <cell r="F40" t="str">
            <v/>
          </cell>
        </row>
        <row r="41">
          <cell r="A41" t="str">
            <v>4.1.</v>
          </cell>
          <cell r="B41" t="str">
            <v>EXCAVACION</v>
          </cell>
          <cell r="C41" t="str">
            <v>M3</v>
          </cell>
          <cell r="D41">
            <v>0.64</v>
          </cell>
          <cell r="E41">
            <v>93.34</v>
          </cell>
          <cell r="F41">
            <v>59.74</v>
          </cell>
        </row>
        <row r="42">
          <cell r="A42" t="str">
            <v>4.2.</v>
          </cell>
          <cell r="B42" t="str">
            <v>MALLA OLIMPICA</v>
          </cell>
          <cell r="C42" t="str">
            <v>M2</v>
          </cell>
          <cell r="D42">
            <v>56.7</v>
          </cell>
          <cell r="E42">
            <v>367.33</v>
          </cell>
          <cell r="F42">
            <v>20827.61</v>
          </cell>
        </row>
        <row r="43">
          <cell r="A43" t="str">
            <v>4.3.</v>
          </cell>
          <cell r="B43" t="str">
            <v>ALAMBRE DE PUAS</v>
          </cell>
          <cell r="C43" t="str">
            <v>ML</v>
          </cell>
          <cell r="D43">
            <v>81</v>
          </cell>
          <cell r="E43">
            <v>27.23</v>
          </cell>
          <cell r="F43">
            <v>2205.63</v>
          </cell>
        </row>
        <row r="44">
          <cell r="A44" t="str">
            <v>4.4.</v>
          </cell>
          <cell r="B44" t="str">
            <v>HORMIGON SIMPLE H21</v>
          </cell>
          <cell r="C44" t="str">
            <v>M3</v>
          </cell>
          <cell r="D44">
            <v>0.7</v>
          </cell>
          <cell r="E44">
            <v>3819.46</v>
          </cell>
          <cell r="F44">
            <v>2673.62</v>
          </cell>
        </row>
        <row r="45">
          <cell r="A45" t="str">
            <v/>
          </cell>
          <cell r="B45" t="str">
            <v xml:space="preserve">SUBTOTAL CERCO PERIMETRAL H3					</v>
          </cell>
          <cell r="C45" t="str">
            <v/>
          </cell>
          <cell r="D45" t="str">
            <v/>
          </cell>
          <cell r="E45" t="str">
            <v/>
          </cell>
          <cell r="F45" t="str">
            <v/>
          </cell>
        </row>
        <row r="46">
          <cell r="A46" t="str">
            <v>5.</v>
          </cell>
          <cell r="B46" t="str">
            <v xml:space="preserve">CERCO PERIMETRAL H4					</v>
          </cell>
          <cell r="C46" t="str">
            <v/>
          </cell>
          <cell r="D46" t="str">
            <v/>
          </cell>
          <cell r="E46" t="str">
            <v/>
          </cell>
          <cell r="F46" t="str">
            <v/>
          </cell>
        </row>
        <row r="47">
          <cell r="A47" t="str">
            <v>5.1.</v>
          </cell>
          <cell r="B47" t="str">
            <v>EXCAVACION</v>
          </cell>
          <cell r="C47" t="str">
            <v>M3</v>
          </cell>
          <cell r="D47">
            <v>1.04</v>
          </cell>
          <cell r="E47">
            <v>93.34</v>
          </cell>
          <cell r="F47">
            <v>97.07</v>
          </cell>
        </row>
        <row r="48">
          <cell r="A48" t="str">
            <v>5.2.</v>
          </cell>
          <cell r="B48" t="str">
            <v>MALLA OLIMPICA</v>
          </cell>
          <cell r="C48" t="str">
            <v>M2</v>
          </cell>
          <cell r="D48">
            <v>94.5</v>
          </cell>
          <cell r="E48">
            <v>367.33</v>
          </cell>
          <cell r="F48">
            <v>34712.69</v>
          </cell>
        </row>
        <row r="49">
          <cell r="A49" t="str">
            <v>5.3.</v>
          </cell>
          <cell r="B49" t="str">
            <v>ALAMBRE DE PUAS</v>
          </cell>
          <cell r="C49" t="str">
            <v>ML</v>
          </cell>
          <cell r="D49">
            <v>135</v>
          </cell>
          <cell r="E49">
            <v>27.23</v>
          </cell>
          <cell r="F49">
            <v>3676.05</v>
          </cell>
        </row>
        <row r="50">
          <cell r="A50" t="str">
            <v>5.4.</v>
          </cell>
          <cell r="B50" t="str">
            <v>HORMIGON SIMPLE H21</v>
          </cell>
          <cell r="C50" t="str">
            <v>M3</v>
          </cell>
          <cell r="D50">
            <v>1.1299999999999999</v>
          </cell>
          <cell r="E50">
            <v>3819.46</v>
          </cell>
          <cell r="F50">
            <v>4315.99</v>
          </cell>
        </row>
        <row r="51">
          <cell r="A51" t="str">
            <v/>
          </cell>
          <cell r="B51" t="str">
            <v xml:space="preserve">SUBTOTAL CERCO PERIMETRAL H4					</v>
          </cell>
          <cell r="C51" t="str">
            <v/>
          </cell>
          <cell r="D51" t="str">
            <v/>
          </cell>
          <cell r="E51" t="str">
            <v/>
          </cell>
          <cell r="F51" t="str">
            <v/>
          </cell>
        </row>
        <row r="52">
          <cell r="A52" t="str">
            <v>6.</v>
          </cell>
          <cell r="B52" t="str">
            <v xml:space="preserve">CERCO PERIMETRAL H6					</v>
          </cell>
          <cell r="C52" t="str">
            <v/>
          </cell>
          <cell r="D52" t="str">
            <v/>
          </cell>
          <cell r="E52" t="str">
            <v/>
          </cell>
          <cell r="F52" t="str">
            <v/>
          </cell>
        </row>
        <row r="53">
          <cell r="A53" t="str">
            <v>6.1.</v>
          </cell>
          <cell r="B53" t="str">
            <v>EXCAVACION</v>
          </cell>
          <cell r="C53" t="str">
            <v>M3</v>
          </cell>
          <cell r="D53">
            <v>1.04</v>
          </cell>
          <cell r="E53">
            <v>93.34</v>
          </cell>
          <cell r="F53">
            <v>97.07</v>
          </cell>
        </row>
        <row r="54">
          <cell r="A54" t="str">
            <v>6.2.</v>
          </cell>
          <cell r="B54" t="str">
            <v>MALLA OLIMPICA</v>
          </cell>
          <cell r="C54" t="str">
            <v>M2</v>
          </cell>
          <cell r="D54">
            <v>92.4</v>
          </cell>
          <cell r="E54">
            <v>367.33</v>
          </cell>
          <cell r="F54">
            <v>33941.29</v>
          </cell>
        </row>
        <row r="55">
          <cell r="A55" t="str">
            <v>6.3.</v>
          </cell>
          <cell r="B55" t="str">
            <v>ALAMBRE DE PUAS</v>
          </cell>
          <cell r="C55" t="str">
            <v>ML</v>
          </cell>
          <cell r="D55">
            <v>132</v>
          </cell>
          <cell r="E55">
            <v>27.23</v>
          </cell>
          <cell r="F55">
            <v>3594.36</v>
          </cell>
        </row>
        <row r="56">
          <cell r="A56" t="str">
            <v>6.4.</v>
          </cell>
          <cell r="B56" t="str">
            <v>HORMIGON SIMPLE H21</v>
          </cell>
          <cell r="C56" t="str">
            <v>M3</v>
          </cell>
          <cell r="D56">
            <v>1.1299999999999999</v>
          </cell>
          <cell r="E56">
            <v>3819.46</v>
          </cell>
          <cell r="F56">
            <v>4315.99</v>
          </cell>
        </row>
        <row r="57">
          <cell r="A57" t="str">
            <v/>
          </cell>
          <cell r="B57" t="str">
            <v xml:space="preserve">SUBTOTAL CERCO PERIMETRAL H6					</v>
          </cell>
          <cell r="C57" t="str">
            <v/>
          </cell>
          <cell r="D57" t="str">
            <v/>
          </cell>
          <cell r="E57" t="str">
            <v/>
          </cell>
          <cell r="F57" t="str">
            <v/>
          </cell>
        </row>
        <row r="58">
          <cell r="A58" t="str">
            <v>7.</v>
          </cell>
          <cell r="B58" t="str">
            <v xml:space="preserve">CERCO PERIMETRAL H7					</v>
          </cell>
          <cell r="C58" t="str">
            <v/>
          </cell>
          <cell r="D58" t="str">
            <v/>
          </cell>
          <cell r="E58" t="str">
            <v/>
          </cell>
          <cell r="F58" t="str">
            <v/>
          </cell>
        </row>
        <row r="59">
          <cell r="A59" t="str">
            <v>7.1.</v>
          </cell>
          <cell r="B59" t="str">
            <v>EXCAVACION</v>
          </cell>
          <cell r="C59" t="str">
            <v>M3</v>
          </cell>
          <cell r="D59">
            <v>0.94</v>
          </cell>
          <cell r="E59">
            <v>93.34</v>
          </cell>
          <cell r="F59">
            <v>87.74</v>
          </cell>
        </row>
        <row r="60">
          <cell r="A60" t="str">
            <v>7.2.</v>
          </cell>
          <cell r="B60" t="str">
            <v>MALLA OLIMPICA</v>
          </cell>
          <cell r="C60" t="str">
            <v>M2</v>
          </cell>
          <cell r="D60">
            <v>84</v>
          </cell>
          <cell r="E60">
            <v>367.33</v>
          </cell>
          <cell r="F60">
            <v>30855.72</v>
          </cell>
        </row>
        <row r="61">
          <cell r="A61" t="str">
            <v>7.3.</v>
          </cell>
          <cell r="B61" t="str">
            <v>ALAMBRE DE PUAS</v>
          </cell>
          <cell r="C61" t="str">
            <v>ML</v>
          </cell>
          <cell r="D61">
            <v>120</v>
          </cell>
          <cell r="E61">
            <v>27.23</v>
          </cell>
          <cell r="F61">
            <v>3267.6</v>
          </cell>
        </row>
        <row r="62">
          <cell r="A62" t="str">
            <v>7.4.</v>
          </cell>
          <cell r="B62" t="str">
            <v>HORMIGON SIMPLE H21</v>
          </cell>
          <cell r="C62" t="str">
            <v>M3</v>
          </cell>
          <cell r="D62">
            <v>1.03</v>
          </cell>
          <cell r="E62">
            <v>3819.46</v>
          </cell>
          <cell r="F62">
            <v>3934.04</v>
          </cell>
        </row>
        <row r="63">
          <cell r="A63" t="str">
            <v/>
          </cell>
          <cell r="B63" t="str">
            <v xml:space="preserve">SUBTOTAL CERCO PERIMETRAL H7					</v>
          </cell>
          <cell r="C63" t="str">
            <v/>
          </cell>
          <cell r="D63" t="str">
            <v/>
          </cell>
          <cell r="E63" t="str">
            <v/>
          </cell>
          <cell r="F63" t="str">
            <v/>
          </cell>
        </row>
        <row r="64">
          <cell r="A64" t="str">
            <v>8.</v>
          </cell>
          <cell r="B64" t="str">
            <v xml:space="preserve">CERCO PERIMETRAL H8					</v>
          </cell>
          <cell r="C64" t="str">
            <v/>
          </cell>
          <cell r="D64" t="str">
            <v/>
          </cell>
          <cell r="E64" t="str">
            <v/>
          </cell>
          <cell r="F64" t="str">
            <v/>
          </cell>
        </row>
        <row r="65">
          <cell r="A65" t="str">
            <v>8.1.</v>
          </cell>
          <cell r="B65" t="str">
            <v>EXCAVACION</v>
          </cell>
          <cell r="C65" t="str">
            <v>M3</v>
          </cell>
          <cell r="D65">
            <v>1.1399999999999999</v>
          </cell>
          <cell r="E65">
            <v>93.34</v>
          </cell>
          <cell r="F65">
            <v>106.41</v>
          </cell>
        </row>
        <row r="66">
          <cell r="A66" t="str">
            <v>8.2.</v>
          </cell>
          <cell r="B66" t="str">
            <v>MALLA OLIMPICA</v>
          </cell>
          <cell r="C66" t="str">
            <v>M2</v>
          </cell>
          <cell r="D66">
            <v>90.03</v>
          </cell>
          <cell r="E66">
            <v>367.33</v>
          </cell>
          <cell r="F66">
            <v>33070.720000000001</v>
          </cell>
        </row>
        <row r="67">
          <cell r="A67" t="str">
            <v>8.3.</v>
          </cell>
          <cell r="B67" t="str">
            <v>ALAMBRE DE PUAS</v>
          </cell>
          <cell r="C67" t="str">
            <v>ML</v>
          </cell>
          <cell r="D67">
            <v>129</v>
          </cell>
          <cell r="E67">
            <v>27.23</v>
          </cell>
          <cell r="F67">
            <v>3512.67</v>
          </cell>
        </row>
        <row r="68">
          <cell r="A68" t="str">
            <v>8.4.</v>
          </cell>
          <cell r="B68" t="str">
            <v>HORMIGON SIMPLE H21</v>
          </cell>
          <cell r="C68" t="str">
            <v>M3</v>
          </cell>
          <cell r="D68">
            <v>1.1299999999999999</v>
          </cell>
          <cell r="E68">
            <v>3819.46</v>
          </cell>
          <cell r="F68">
            <v>4315.99</v>
          </cell>
        </row>
        <row r="69">
          <cell r="A69" t="str">
            <v/>
          </cell>
          <cell r="B69" t="str">
            <v xml:space="preserve">SUBTOTAL CERCO PERIMETRAL H8					</v>
          </cell>
          <cell r="C69" t="str">
            <v/>
          </cell>
          <cell r="D69" t="str">
            <v/>
          </cell>
          <cell r="E69" t="str">
            <v/>
          </cell>
          <cell r="F69" t="str">
            <v/>
          </cell>
        </row>
        <row r="70">
          <cell r="A70" t="str">
            <v>9.</v>
          </cell>
          <cell r="B70" t="str">
            <v xml:space="preserve">CERCO PERIMETRAL SALIDA D2					</v>
          </cell>
          <cell r="C70" t="str">
            <v/>
          </cell>
          <cell r="D70" t="str">
            <v/>
          </cell>
          <cell r="E70" t="str">
            <v/>
          </cell>
          <cell r="F70" t="str">
            <v/>
          </cell>
        </row>
        <row r="71">
          <cell r="A71" t="str">
            <v>9.1.</v>
          </cell>
          <cell r="B71" t="str">
            <v>EXCAVACION</v>
          </cell>
          <cell r="C71" t="str">
            <v>M3</v>
          </cell>
          <cell r="D71">
            <v>0.94</v>
          </cell>
          <cell r="E71">
            <v>93.34</v>
          </cell>
          <cell r="F71">
            <v>87.74</v>
          </cell>
        </row>
        <row r="72">
          <cell r="A72" t="str">
            <v>9.2.</v>
          </cell>
          <cell r="B72" t="str">
            <v>MALLA OLIMPICA</v>
          </cell>
          <cell r="C72" t="str">
            <v>M2</v>
          </cell>
          <cell r="D72">
            <v>79.8</v>
          </cell>
          <cell r="E72">
            <v>367.33</v>
          </cell>
          <cell r="F72">
            <v>29312.93</v>
          </cell>
        </row>
        <row r="73">
          <cell r="A73" t="str">
            <v>9.3.</v>
          </cell>
          <cell r="B73" t="str">
            <v>ALAMBRE DE PUAS</v>
          </cell>
          <cell r="C73" t="str">
            <v>ML</v>
          </cell>
          <cell r="D73">
            <v>114</v>
          </cell>
          <cell r="E73">
            <v>27.23</v>
          </cell>
          <cell r="F73">
            <v>3104.22</v>
          </cell>
        </row>
        <row r="74">
          <cell r="A74" t="str">
            <v>9.4.</v>
          </cell>
          <cell r="B74" t="str">
            <v>HORMIGON SIMPLE H21</v>
          </cell>
          <cell r="C74" t="str">
            <v>M3</v>
          </cell>
          <cell r="D74">
            <v>1.03</v>
          </cell>
          <cell r="E74">
            <v>3819.46</v>
          </cell>
          <cell r="F74">
            <v>3934.04</v>
          </cell>
        </row>
        <row r="75">
          <cell r="A75" t="str">
            <v/>
          </cell>
          <cell r="B75" t="str">
            <v xml:space="preserve">SUBTOTAL CERCO PERIMETRAL SALIDA D2					</v>
          </cell>
          <cell r="C75" t="str">
            <v/>
          </cell>
          <cell r="D75" t="str">
            <v/>
          </cell>
          <cell r="E75" t="str">
            <v/>
          </cell>
          <cell r="F75" t="str">
            <v/>
          </cell>
        </row>
        <row r="76">
          <cell r="A76" t="str">
            <v>10.</v>
          </cell>
          <cell r="B76" t="str">
            <v xml:space="preserve">CERCO CARCAMO DE BOMBEO 					</v>
          </cell>
          <cell r="C76" t="str">
            <v/>
          </cell>
          <cell r="D76" t="str">
            <v/>
          </cell>
          <cell r="E76" t="str">
            <v/>
          </cell>
          <cell r="F76" t="str">
            <v/>
          </cell>
        </row>
        <row r="77">
          <cell r="A77" t="str">
            <v>10.1.</v>
          </cell>
          <cell r="B77" t="str">
            <v>EXCAVACION</v>
          </cell>
          <cell r="C77" t="str">
            <v>M3</v>
          </cell>
          <cell r="D77">
            <v>0.94</v>
          </cell>
          <cell r="E77">
            <v>93.34</v>
          </cell>
          <cell r="F77">
            <v>87.74</v>
          </cell>
        </row>
        <row r="78">
          <cell r="A78" t="str">
            <v>10.2.</v>
          </cell>
          <cell r="B78" t="str">
            <v>MALLA OLIMPICA</v>
          </cell>
          <cell r="C78" t="str">
            <v>M2</v>
          </cell>
          <cell r="D78">
            <v>84</v>
          </cell>
          <cell r="E78">
            <v>367.33</v>
          </cell>
          <cell r="F78">
            <v>30855.72</v>
          </cell>
        </row>
        <row r="79">
          <cell r="A79" t="str">
            <v>10.3.</v>
          </cell>
          <cell r="B79" t="str">
            <v>ALAMBRE DE PUAS</v>
          </cell>
          <cell r="C79" t="str">
            <v>ML</v>
          </cell>
          <cell r="D79">
            <v>120</v>
          </cell>
          <cell r="E79">
            <v>27.23</v>
          </cell>
          <cell r="F79">
            <v>3267.6</v>
          </cell>
        </row>
        <row r="80">
          <cell r="A80" t="str">
            <v>10.4.</v>
          </cell>
          <cell r="B80" t="str">
            <v>HORMIGON SIMPLE H21</v>
          </cell>
          <cell r="C80" t="str">
            <v>M3</v>
          </cell>
          <cell r="D80">
            <v>1.03</v>
          </cell>
          <cell r="E80">
            <v>3819.46</v>
          </cell>
          <cell r="F80">
            <v>3934.04</v>
          </cell>
        </row>
        <row r="81">
          <cell r="A81" t="str">
            <v/>
          </cell>
          <cell r="B81" t="str">
            <v xml:space="preserve">SUBTOTAL CERCO CARCAMO DE BOMBEO 					</v>
          </cell>
          <cell r="C81" t="str">
            <v/>
          </cell>
          <cell r="D81" t="str">
            <v/>
          </cell>
          <cell r="E81" t="str">
            <v/>
          </cell>
          <cell r="F81" t="str">
            <v/>
          </cell>
        </row>
        <row r="82">
          <cell r="A82" t="str">
            <v>11.</v>
          </cell>
          <cell r="B82" t="str">
            <v xml:space="preserve">TAPAS METALICAS (6)	</v>
          </cell>
          <cell r="C82" t="str">
            <v/>
          </cell>
          <cell r="D82" t="str">
            <v/>
          </cell>
          <cell r="E82" t="str">
            <v/>
          </cell>
          <cell r="F82" t="str">
            <v/>
          </cell>
        </row>
        <row r="83">
          <cell r="A83" t="str">
            <v>11.1.</v>
          </cell>
          <cell r="B83" t="str">
            <v>TAPAS METALICAS</v>
          </cell>
          <cell r="C83" t="str">
            <v>M2</v>
          </cell>
          <cell r="D83">
            <v>3.375</v>
          </cell>
          <cell r="E83">
            <v>710.58</v>
          </cell>
          <cell r="F83">
            <v>2398.21</v>
          </cell>
        </row>
        <row r="84">
          <cell r="A84" t="str">
            <v>11.2.</v>
          </cell>
          <cell r="B84" t="str">
            <v>GANCHOS</v>
          </cell>
          <cell r="C84" t="str">
            <v>PZA</v>
          </cell>
          <cell r="D84">
            <v>6</v>
          </cell>
          <cell r="E84">
            <v>106.28</v>
          </cell>
          <cell r="F84">
            <v>637.67999999999995</v>
          </cell>
        </row>
        <row r="85">
          <cell r="A85" t="str">
            <v>11.3.</v>
          </cell>
          <cell r="B85" t="str">
            <v>CANDADOS</v>
          </cell>
          <cell r="C85" t="str">
            <v>PZA</v>
          </cell>
          <cell r="D85">
            <v>6</v>
          </cell>
          <cell r="E85">
            <v>143.86000000000001</v>
          </cell>
          <cell r="F85">
            <v>863.16</v>
          </cell>
        </row>
        <row r="86">
          <cell r="A86" t="str">
            <v/>
          </cell>
          <cell r="B86" t="str">
            <v xml:space="preserve">SUBTOTAL TAPAS METALICAS 					</v>
          </cell>
          <cell r="C86" t="str">
            <v/>
          </cell>
          <cell r="D86" t="str">
            <v/>
          </cell>
          <cell r="E86" t="str">
            <v/>
          </cell>
          <cell r="F86" t="str">
            <v/>
          </cell>
        </row>
        <row r="87">
          <cell r="A87" t="str">
            <v>12.</v>
          </cell>
          <cell r="B87" t="str">
            <v xml:space="preserve">PINTURA IMPERMEABILIZANTE HIDRANTES					</v>
          </cell>
          <cell r="C87" t="str">
            <v/>
          </cell>
          <cell r="D87" t="str">
            <v/>
          </cell>
          <cell r="E87" t="str">
            <v/>
          </cell>
          <cell r="F87" t="str">
            <v/>
          </cell>
        </row>
        <row r="88">
          <cell r="A88" t="str">
            <v>12.1.</v>
          </cell>
          <cell r="B88" t="str">
            <v>PINTURA IMPERMEABILIZANTE</v>
          </cell>
          <cell r="C88" t="str">
            <v>M2</v>
          </cell>
          <cell r="D88">
            <v>184.8</v>
          </cell>
          <cell r="E88">
            <v>87.72</v>
          </cell>
          <cell r="F88">
            <v>16210.66</v>
          </cell>
        </row>
        <row r="89">
          <cell r="A89" t="str">
            <v/>
          </cell>
          <cell r="B89" t="str">
            <v xml:space="preserve">SUBTOTAL PINTURAIMPERMEABILIZANTE HIDRANTES					</v>
          </cell>
          <cell r="C89" t="str">
            <v/>
          </cell>
          <cell r="D89" t="str">
            <v/>
          </cell>
          <cell r="E89" t="str">
            <v/>
          </cell>
          <cell r="F89" t="str">
            <v/>
          </cell>
        </row>
        <row r="90">
          <cell r="A90" t="str">
            <v>13.</v>
          </cell>
          <cell r="B90" t="str">
            <v xml:space="preserve">ESCALERA METALICA ø16					</v>
          </cell>
          <cell r="C90" t="str">
            <v/>
          </cell>
          <cell r="D90" t="str">
            <v/>
          </cell>
          <cell r="E90" t="str">
            <v/>
          </cell>
          <cell r="F90" t="str">
            <v/>
          </cell>
        </row>
        <row r="91">
          <cell r="A91" t="str">
            <v>13.1.</v>
          </cell>
          <cell r="B91" t="str">
            <v>ESCALERA METALICA ø16</v>
          </cell>
          <cell r="C91" t="str">
            <v>GLB</v>
          </cell>
          <cell r="D91">
            <v>6</v>
          </cell>
          <cell r="E91">
            <v>7706.12</v>
          </cell>
          <cell r="F91">
            <v>46236.72</v>
          </cell>
        </row>
        <row r="92">
          <cell r="A92" t="str">
            <v/>
          </cell>
          <cell r="B92" t="str">
            <v xml:space="preserve">SUBTOTAL ESCALERA METALICA ø16					</v>
          </cell>
          <cell r="C92" t="str">
            <v/>
          </cell>
          <cell r="D92" t="str">
            <v/>
          </cell>
          <cell r="E92" t="str">
            <v/>
          </cell>
          <cell r="F92" t="str">
            <v/>
          </cell>
        </row>
        <row r="93">
          <cell r="A93" t="str">
            <v>14.</v>
          </cell>
          <cell r="B93" t="str">
            <v xml:space="preserve">RESPIRADERO					</v>
          </cell>
          <cell r="C93" t="str">
            <v/>
          </cell>
          <cell r="D93" t="str">
            <v/>
          </cell>
          <cell r="E93" t="str">
            <v/>
          </cell>
          <cell r="F93" t="str">
            <v/>
          </cell>
        </row>
        <row r="94">
          <cell r="A94" t="str">
            <v>14.1.</v>
          </cell>
          <cell r="B94" t="str">
            <v>RESPIRADERO</v>
          </cell>
          <cell r="C94" t="str">
            <v>PZA</v>
          </cell>
          <cell r="D94">
            <v>7</v>
          </cell>
          <cell r="E94">
            <v>70.8</v>
          </cell>
          <cell r="F94">
            <v>495.6</v>
          </cell>
        </row>
        <row r="95">
          <cell r="A95" t="str">
            <v>14.2.</v>
          </cell>
          <cell r="B95" t="str">
            <v>REJILLA DE VENTILACIÓN</v>
          </cell>
          <cell r="C95" t="str">
            <v>GLB</v>
          </cell>
          <cell r="D95">
            <v>7</v>
          </cell>
          <cell r="E95">
            <v>523.73</v>
          </cell>
          <cell r="F95">
            <v>3666.11</v>
          </cell>
        </row>
        <row r="96">
          <cell r="A96" t="str">
            <v/>
          </cell>
          <cell r="B96" t="str">
            <v xml:space="preserve">SUBTOTAL RESPIRADERO					</v>
          </cell>
          <cell r="C96" t="str">
            <v/>
          </cell>
          <cell r="D96" t="str">
            <v/>
          </cell>
          <cell r="E96" t="str">
            <v/>
          </cell>
          <cell r="F96" t="str">
            <v/>
          </cell>
        </row>
        <row r="97">
          <cell r="A97" t="str">
            <v>15.</v>
          </cell>
          <cell r="B97" t="str">
            <v xml:space="preserve">PINTURA TAPAS FRANJAS DE SEGURIDAD					</v>
          </cell>
          <cell r="C97" t="str">
            <v/>
          </cell>
          <cell r="D97" t="str">
            <v/>
          </cell>
          <cell r="E97" t="str">
            <v/>
          </cell>
          <cell r="F97" t="str">
            <v/>
          </cell>
        </row>
        <row r="98">
          <cell r="A98" t="str">
            <v>15.1.</v>
          </cell>
          <cell r="B98" t="str">
            <v>PINTURA</v>
          </cell>
          <cell r="C98" t="str">
            <v>M2</v>
          </cell>
          <cell r="D98">
            <v>30</v>
          </cell>
          <cell r="E98">
            <v>87.72</v>
          </cell>
          <cell r="F98">
            <v>2631.6</v>
          </cell>
        </row>
        <row r="99">
          <cell r="A99" t="str">
            <v/>
          </cell>
          <cell r="B99" t="str">
            <v xml:space="preserve">SUBTOTAL TAPAS FRANJAS DE SEGURIDAD					</v>
          </cell>
          <cell r="C99" t="str">
            <v/>
          </cell>
          <cell r="D99" t="str">
            <v/>
          </cell>
          <cell r="E99" t="str">
            <v/>
          </cell>
          <cell r="F99" t="str">
            <v/>
          </cell>
        </row>
        <row r="100">
          <cell r="A100" t="str">
            <v>16.</v>
          </cell>
          <cell r="B100" t="str">
            <v xml:space="preserve">CORTE BUZON OKHOSURU					</v>
          </cell>
          <cell r="C100" t="str">
            <v/>
          </cell>
          <cell r="D100" t="str">
            <v/>
          </cell>
          <cell r="E100" t="str">
            <v/>
          </cell>
          <cell r="F100" t="str">
            <v/>
          </cell>
        </row>
        <row r="101">
          <cell r="A101" t="str">
            <v>16.1.</v>
          </cell>
          <cell r="B101" t="str">
            <v>EXCAVACION COMUN CON MAQUINARIA</v>
          </cell>
          <cell r="C101" t="str">
            <v>M3</v>
          </cell>
          <cell r="D101">
            <v>2562.5</v>
          </cell>
          <cell r="E101">
            <v>94.25</v>
          </cell>
          <cell r="F101">
            <v>241515.63</v>
          </cell>
        </row>
        <row r="102">
          <cell r="A102" t="str">
            <v/>
          </cell>
          <cell r="B102" t="str">
            <v xml:space="preserve">SUBTOTAL CORTE BUZON OKHOSURU					</v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</row>
        <row r="103">
          <cell r="A103" t="str">
            <v>17.</v>
          </cell>
          <cell r="B103" t="str">
            <v xml:space="preserve">LETREROS INFORMATIVOS DE SEGURIDAD Y EXTINTORES			</v>
          </cell>
          <cell r="C103" t="str">
            <v/>
          </cell>
          <cell r="D103" t="str">
            <v/>
          </cell>
          <cell r="E103" t="str">
            <v/>
          </cell>
          <cell r="F103" t="str">
            <v/>
          </cell>
        </row>
        <row r="104">
          <cell r="A104" t="str">
            <v>17.1.</v>
          </cell>
          <cell r="B104" t="str">
            <v>LETREROS INFORMATIVOS DE SEGURIDAD (*)</v>
          </cell>
          <cell r="C104" t="str">
            <v>M2</v>
          </cell>
          <cell r="D104">
            <v>24</v>
          </cell>
          <cell r="E104">
            <v>250.46</v>
          </cell>
          <cell r="F104">
            <v>6011.04</v>
          </cell>
        </row>
        <row r="105">
          <cell r="A105" t="str">
            <v>17.2.</v>
          </cell>
          <cell r="B105" t="str">
            <v>EXTINTORES</v>
          </cell>
          <cell r="C105" t="str">
            <v>PZA</v>
          </cell>
          <cell r="D105">
            <v>8</v>
          </cell>
          <cell r="E105">
            <v>1198.44</v>
          </cell>
          <cell r="F105">
            <v>9587.52</v>
          </cell>
        </row>
        <row r="106">
          <cell r="A106" t="str">
            <v/>
          </cell>
          <cell r="B106" t="str">
            <v>SUBTOTAL LETREROS INFORMATIVOS DE SEGURIDAD Y EXTINTORES</v>
          </cell>
          <cell r="C106"/>
          <cell r="D106"/>
          <cell r="E106"/>
          <cell r="F106"/>
        </row>
        <row r="107">
          <cell r="A107" t="str">
            <v>18.</v>
          </cell>
          <cell r="B107" t="str">
            <v>GRADAS METALICAS</v>
          </cell>
          <cell r="C107" t="str">
            <v/>
          </cell>
          <cell r="D107" t="str">
            <v/>
          </cell>
          <cell r="E107" t="str">
            <v/>
          </cell>
          <cell r="F107" t="str">
            <v/>
          </cell>
        </row>
        <row r="108">
          <cell r="A108" t="str">
            <v>18.1.</v>
          </cell>
          <cell r="B108" t="str">
            <v>GRADAS METALICAS</v>
          </cell>
          <cell r="C108" t="str">
            <v>GLB</v>
          </cell>
          <cell r="D108">
            <v>1</v>
          </cell>
          <cell r="E108">
            <v>7706.12</v>
          </cell>
          <cell r="F108">
            <v>7706.12</v>
          </cell>
        </row>
        <row r="109">
          <cell r="A109" t="str">
            <v/>
          </cell>
          <cell r="B109" t="str">
            <v>SUBTOTAL GRADAS METALICAS</v>
          </cell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</row>
        <row r="110">
          <cell r="A110" t="str">
            <v>19.</v>
          </cell>
          <cell r="B110" t="str">
            <v>REMEDIACIÓN: MATERIAL PARA CANAL Y CAMARA</v>
          </cell>
          <cell r="C110" t="str">
            <v/>
          </cell>
          <cell r="D110" t="str">
            <v/>
          </cell>
          <cell r="E110" t="str">
            <v/>
          </cell>
          <cell r="F110" t="str">
            <v/>
          </cell>
        </row>
        <row r="111">
          <cell r="A111" t="str">
            <v>19.1.</v>
          </cell>
          <cell r="B111" t="str">
            <v>BOLSAS DE CEMENTO</v>
          </cell>
          <cell r="C111" t="str">
            <v>PZA</v>
          </cell>
          <cell r="D111">
            <v>80</v>
          </cell>
          <cell r="E111">
            <v>96.37</v>
          </cell>
          <cell r="F111">
            <v>7709.6</v>
          </cell>
        </row>
        <row r="112">
          <cell r="A112" t="str">
            <v/>
          </cell>
          <cell r="B112" t="str">
            <v>SUBTOTAL REMEDIACIÓN: MATERIAL PARA CANAL Y CAMARA</v>
          </cell>
          <cell r="C112"/>
          <cell r="D112"/>
          <cell r="E112"/>
          <cell r="F112"/>
        </row>
        <row r="113">
          <cell r="A113" t="str">
            <v>20.</v>
          </cell>
          <cell r="B113" t="str">
            <v>REMEDIACIÓN: RELLENO APROXIMACIONES  CARPETA ASFÁLTICA (ROMPE MUELLE 1+900 APROX.)</v>
          </cell>
          <cell r="C113" t="str">
            <v/>
          </cell>
          <cell r="D113" t="str">
            <v/>
          </cell>
          <cell r="E113" t="str">
            <v/>
          </cell>
          <cell r="F113" t="str">
            <v/>
          </cell>
        </row>
        <row r="114">
          <cell r="A114" t="str">
            <v>20.1.</v>
          </cell>
          <cell r="B114" t="str">
            <v>CARPETA ASFALTICA</v>
          </cell>
          <cell r="C114" t="str">
            <v>M3</v>
          </cell>
          <cell r="D114">
            <v>1.8000000000000003</v>
          </cell>
          <cell r="E114">
            <v>260.05</v>
          </cell>
          <cell r="F114">
            <v>468.09</v>
          </cell>
        </row>
        <row r="115">
          <cell r="A115" t="str">
            <v>20.2.</v>
          </cell>
          <cell r="B115" t="str">
            <v>IMPRIMACIÓN BITUMINOSA</v>
          </cell>
          <cell r="C115" t="str">
            <v>M2</v>
          </cell>
          <cell r="D115">
            <v>36</v>
          </cell>
          <cell r="E115">
            <v>35.119999999999997</v>
          </cell>
          <cell r="F115">
            <v>1264.32</v>
          </cell>
        </row>
        <row r="116">
          <cell r="A116" t="str">
            <v/>
          </cell>
          <cell r="B116" t="str">
            <v>SUBTOTAL REMEDIACIÓN: RELLENO APROXIMACIONES  CARPETA ASFÁLTICA (ROMPE MUELLE 1+900 APROX.)</v>
          </cell>
          <cell r="C116" t="str">
            <v/>
          </cell>
          <cell r="D116" t="str">
            <v/>
          </cell>
          <cell r="E116" t="str">
            <v/>
          </cell>
          <cell r="F116" t="str">
            <v/>
          </cell>
        </row>
        <row r="117">
          <cell r="A117" t="str">
            <v>21.</v>
          </cell>
          <cell r="B117" t="str">
            <v>REMEDIACIÓN: NIVELACIÓN SOBRE CAMARA EN CALLE INCLINADA (PROG. 1+350 APROX.)</v>
          </cell>
          <cell r="C117"/>
          <cell r="D117"/>
          <cell r="E117" t="str">
            <v/>
          </cell>
          <cell r="F117"/>
        </row>
        <row r="118">
          <cell r="A118" t="str">
            <v>21.1.</v>
          </cell>
          <cell r="B118" t="str">
            <v>HORMIGON SIMPLE H21</v>
          </cell>
          <cell r="C118" t="str">
            <v>M3</v>
          </cell>
          <cell r="D118">
            <v>1.3</v>
          </cell>
          <cell r="E118">
            <v>3819.46</v>
          </cell>
          <cell r="F118">
            <v>4965.3</v>
          </cell>
        </row>
        <row r="119">
          <cell r="A119" t="str">
            <v>21.2.</v>
          </cell>
          <cell r="B119" t="str">
            <v>TAPAS METALICAS</v>
          </cell>
          <cell r="C119" t="str">
            <v>M2</v>
          </cell>
          <cell r="D119">
            <v>0.64</v>
          </cell>
          <cell r="E119">
            <v>710.58</v>
          </cell>
          <cell r="F119">
            <v>454.77</v>
          </cell>
        </row>
        <row r="120">
          <cell r="A120" t="str">
            <v/>
          </cell>
          <cell r="B120" t="str">
            <v>SUBTOTAL REMEDIACIÓN: NIVELACIÓN SOBRE CAMARA EN CALLE INCLINADA (PROG. 1+350 APROX.)</v>
          </cell>
          <cell r="C120" t="str">
            <v/>
          </cell>
          <cell r="D120" t="str">
            <v/>
          </cell>
          <cell r="E120" t="str">
            <v/>
          </cell>
          <cell r="F120" t="str">
            <v/>
          </cell>
        </row>
        <row r="121">
          <cell r="A121" t="str">
            <v>22.</v>
          </cell>
          <cell r="B121" t="str">
            <v>REMEDIACIÓN: BORDILLOS DEPÓSITO DE AGUA CON REVESTIMIENTO MEMBRANA GEOTEXTIL</v>
          </cell>
          <cell r="C121"/>
          <cell r="D121"/>
          <cell r="E121" t="str">
            <v/>
          </cell>
          <cell r="F121"/>
        </row>
        <row r="122">
          <cell r="A122" t="str">
            <v>22.1.</v>
          </cell>
          <cell r="B122" t="str">
            <v>HORMIGON SIMPLE H21</v>
          </cell>
          <cell r="C122" t="str">
            <v>M3</v>
          </cell>
          <cell r="D122">
            <v>3.24</v>
          </cell>
          <cell r="E122">
            <v>3819.46</v>
          </cell>
          <cell r="F122">
            <v>12375.05</v>
          </cell>
        </row>
        <row r="123">
          <cell r="A123" t="str">
            <v>22.2.</v>
          </cell>
          <cell r="B123" t="str">
            <v>IMPERMEABILIZACIÓN GEOMEMBRANA IMPERMEABLE DE PVC</v>
          </cell>
          <cell r="C123" t="str">
            <v>M2</v>
          </cell>
          <cell r="D123">
            <v>50.3</v>
          </cell>
          <cell r="E123">
            <v>47.48</v>
          </cell>
          <cell r="F123">
            <v>2388.2399999999998</v>
          </cell>
        </row>
        <row r="124">
          <cell r="A124" t="str">
            <v/>
          </cell>
          <cell r="B124" t="str">
            <v>SUBTOTAL REMEDIACIÓN: BORDILLOS DEPÓSITO DE AGUA CON REVESTIMIENTO MEMBRANA GEOTEXTIL</v>
          </cell>
          <cell r="C124" t="str">
            <v/>
          </cell>
          <cell r="D124" t="str">
            <v/>
          </cell>
          <cell r="E124" t="str">
            <v/>
          </cell>
          <cell r="F124" t="str">
            <v/>
          </cell>
        </row>
        <row r="125">
          <cell r="A125" t="str">
            <v>23.</v>
          </cell>
          <cell r="B125" t="str">
            <v>REMEDIACIÓN: MEJORAMIENTO Y/O REPOSICIÓN DE EMPEDRADO EN ZONAS PUNTUALES CON LIMPIEZA Y REMOCIÓN DE MATERIAL (MOLLE MOLLE - OKH’OSURO)</v>
          </cell>
          <cell r="C125"/>
          <cell r="D125"/>
          <cell r="E125"/>
          <cell r="F125"/>
        </row>
        <row r="126">
          <cell r="A126" t="str">
            <v>23.1.</v>
          </cell>
          <cell r="B126" t="str">
            <v>REMOSIÓN Y REPOSICIÓN DE EMPERADO (***)</v>
          </cell>
          <cell r="C126" t="str">
            <v>M2</v>
          </cell>
          <cell r="D126">
            <v>51</v>
          </cell>
          <cell r="E126">
            <v>49.079000000000001</v>
          </cell>
          <cell r="F126">
            <v>2503.0300000000002</v>
          </cell>
        </row>
        <row r="127">
          <cell r="A127" t="str">
            <v>23.2.</v>
          </cell>
          <cell r="B127" t="str">
            <v>RETIRO DE ESCOMBROS Y LIMPIEZA (***)</v>
          </cell>
          <cell r="C127" t="str">
            <v>M3</v>
          </cell>
          <cell r="D127">
            <v>4.9000000000000004</v>
          </cell>
          <cell r="E127">
            <v>87.677000000000007</v>
          </cell>
          <cell r="F127">
            <v>429.62</v>
          </cell>
        </row>
        <row r="128">
          <cell r="A128" t="str">
            <v/>
          </cell>
          <cell r="B128" t="str">
            <v>SUBTOTAL REMEDIACIÓN: MEJORAMIENTO Y/O REPOSICIÓN DE EMPEDRADO EN ZONAS PUNTUALES CON LIMPIEZA Y REMOCIÓN DE MATERIAL (MOLLE MOLLE - OKH’OSURO)</v>
          </cell>
          <cell r="C128" t="str">
            <v/>
          </cell>
          <cell r="D128" t="str">
            <v/>
          </cell>
          <cell r="E128" t="str">
            <v/>
          </cell>
          <cell r="F128" t="str">
            <v/>
          </cell>
        </row>
        <row r="129">
          <cell r="A129" t="str">
            <v>24.</v>
          </cell>
          <cell r="B129" t="str">
            <v>PROVISIÓN E INSTALACIÓN DE CÁMARAS DE SEGURIDAD</v>
          </cell>
          <cell r="C129"/>
          <cell r="D129"/>
          <cell r="E129"/>
          <cell r="F129"/>
        </row>
        <row r="130">
          <cell r="A130" t="str">
            <v>24.1.</v>
          </cell>
          <cell r="B130" t="str">
            <v>PROVISIÓN E INSTALACIÓN DE CÁMARAS DE SEGURIDAD (6) (**)</v>
          </cell>
          <cell r="C130" t="str">
            <v>GLB</v>
          </cell>
          <cell r="D130">
            <v>1</v>
          </cell>
          <cell r="E130">
            <v>32608.007000000001</v>
          </cell>
          <cell r="F130">
            <v>32608.01</v>
          </cell>
        </row>
        <row r="131">
          <cell r="A131" t="str">
            <v/>
          </cell>
          <cell r="B131" t="str">
            <v>SUBTOTAL PROVISIÓN E INSTALACIÓN DE CÁMARAS DE SEGURIDAD</v>
          </cell>
          <cell r="C131" t="str">
            <v/>
          </cell>
          <cell r="D131" t="str">
            <v/>
          </cell>
          <cell r="E131" t="str">
            <v/>
          </cell>
          <cell r="F131" t="str">
            <v/>
          </cell>
        </row>
        <row r="132">
          <cell r="A132" t="str">
            <v>25.</v>
          </cell>
          <cell r="B132" t="str">
            <v>MEJORA EN LA IMPERMEABILIZACIÓN DEL PASAMURO CON PROTECCIÓN, SALIDA TUBERÍAS DESFOGUE D-2</v>
          </cell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</row>
        <row r="133">
          <cell r="A133" t="str">
            <v>25.1.</v>
          </cell>
          <cell r="B133" t="str">
            <v>IMPERMEABILIZACIÓN LÁMINA ASFÁLTICA  SIKA C/ALUMINIO (***)</v>
          </cell>
          <cell r="C133" t="str">
            <v>M2</v>
          </cell>
          <cell r="D133">
            <v>2.1939840000000004</v>
          </cell>
          <cell r="E133">
            <v>156.518</v>
          </cell>
          <cell r="F133">
            <v>343.4</v>
          </cell>
        </row>
        <row r="134">
          <cell r="A134" t="str">
            <v>25.2.</v>
          </cell>
          <cell r="B134" t="str">
            <v>PLANCHA DE ACERO GALVANIZADO EN CALIENTE (***)</v>
          </cell>
          <cell r="C134" t="str">
            <v>M2</v>
          </cell>
          <cell r="D134">
            <v>1.4400000000000002</v>
          </cell>
          <cell r="E134">
            <v>911.23500000000001</v>
          </cell>
          <cell r="F134">
            <v>1312.18</v>
          </cell>
        </row>
        <row r="135">
          <cell r="A135" t="str">
            <v/>
          </cell>
          <cell r="B135" t="str">
            <v>SUBTOTAL MEJORA EN LA IMPERMEABILIZACIÓN DEL PASAMURO CON PROTECCIÓN, SALIDA TUBERÍAS DESFOGUE D-2</v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</row>
        <row r="136">
          <cell r="A136" t="str">
            <v/>
          </cell>
          <cell r="B136" t="str">
            <v>COSTO TOTAL DEL PROYECTO</v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2:J31"/>
  <sheetViews>
    <sheetView workbookViewId="0">
      <selection activeCell="B3" sqref="B3:C3"/>
    </sheetView>
  </sheetViews>
  <sheetFormatPr baseColWidth="10" defaultRowHeight="14.4" x14ac:dyDescent="0.3"/>
  <cols>
    <col min="1" max="1" width="3.88671875" style="1" customWidth="1"/>
    <col min="2" max="2" width="14.109375" style="1" customWidth="1"/>
    <col min="3" max="3" width="29.88671875" style="1" customWidth="1"/>
    <col min="4" max="4" width="25.44140625" style="1" customWidth="1"/>
    <col min="5" max="9" width="15.6640625" style="1" customWidth="1"/>
    <col min="10" max="16384" width="11.5546875" style="1"/>
  </cols>
  <sheetData>
    <row r="2" spans="2:10" x14ac:dyDescent="0.3">
      <c r="B2" s="99" t="str">
        <f>+"COMPUTOS METRICOS "&amp;C5</f>
        <v>COMPUTOS METRICOS CANAL DE RIEGO FERRETERIA</v>
      </c>
      <c r="C2" s="85"/>
      <c r="D2" s="85"/>
      <c r="E2" s="85"/>
      <c r="F2" s="85"/>
      <c r="G2" s="85"/>
      <c r="H2" s="85"/>
      <c r="I2" s="85"/>
    </row>
    <row r="3" spans="2:10" x14ac:dyDescent="0.3">
      <c r="B3" s="100" t="s">
        <v>25</v>
      </c>
      <c r="C3" s="91"/>
      <c r="D3" s="2">
        <f>+B8</f>
        <v>1</v>
      </c>
      <c r="E3" s="101"/>
      <c r="F3" s="101"/>
      <c r="G3" s="101"/>
      <c r="H3" s="101"/>
      <c r="I3" s="101"/>
    </row>
    <row r="4" spans="2:10" x14ac:dyDescent="0.3">
      <c r="B4" s="102" t="s">
        <v>22</v>
      </c>
      <c r="C4" s="103"/>
      <c r="D4" s="103"/>
      <c r="E4" s="103"/>
      <c r="F4" s="103"/>
      <c r="G4" s="103"/>
      <c r="H4" s="103"/>
      <c r="I4" s="104"/>
      <c r="J4" s="2"/>
    </row>
    <row r="5" spans="2:10" x14ac:dyDescent="0.3">
      <c r="C5" s="105" t="s">
        <v>26</v>
      </c>
      <c r="D5" s="105"/>
      <c r="E5" s="106"/>
      <c r="F5" s="106"/>
      <c r="G5" s="106"/>
      <c r="H5" s="106"/>
      <c r="I5" s="106"/>
    </row>
    <row r="6" spans="2:10" x14ac:dyDescent="0.3">
      <c r="B6" s="97" t="s">
        <v>27</v>
      </c>
      <c r="C6" s="97" t="s">
        <v>28</v>
      </c>
      <c r="D6" s="3" t="s">
        <v>4</v>
      </c>
      <c r="E6" s="4" t="s">
        <v>29</v>
      </c>
      <c r="F6" s="4" t="s">
        <v>30</v>
      </c>
      <c r="G6" s="4" t="s">
        <v>31</v>
      </c>
      <c r="H6" s="4" t="s">
        <v>32</v>
      </c>
      <c r="I6" s="4" t="s">
        <v>33</v>
      </c>
    </row>
    <row r="7" spans="2:10" x14ac:dyDescent="0.3">
      <c r="B7" s="98"/>
      <c r="C7" s="98"/>
      <c r="D7" s="5"/>
      <c r="E7" s="4" t="s">
        <v>34</v>
      </c>
      <c r="F7" s="4" t="s">
        <v>34</v>
      </c>
      <c r="G7" s="4" t="s">
        <v>34</v>
      </c>
      <c r="H7" s="4" t="s">
        <v>35</v>
      </c>
      <c r="I7" s="4" t="s">
        <v>20</v>
      </c>
    </row>
    <row r="8" spans="2:10" x14ac:dyDescent="0.3">
      <c r="B8" s="86">
        <v>1</v>
      </c>
      <c r="C8" s="2" t="s">
        <v>6</v>
      </c>
      <c r="D8" s="2"/>
      <c r="E8" s="2"/>
      <c r="F8" s="2"/>
      <c r="G8" s="2"/>
      <c r="H8" s="2"/>
      <c r="I8" s="2"/>
    </row>
    <row r="9" spans="2:10" x14ac:dyDescent="0.3">
      <c r="B9" s="87"/>
      <c r="C9" s="6" t="s">
        <v>36</v>
      </c>
      <c r="D9" s="6">
        <v>1</v>
      </c>
      <c r="E9" s="6">
        <v>0.75</v>
      </c>
      <c r="F9" s="6">
        <v>0.15</v>
      </c>
      <c r="G9" s="7">
        <v>150</v>
      </c>
      <c r="H9" s="8">
        <f>E9*F9*G9</f>
        <v>16.875</v>
      </c>
      <c r="I9" s="8">
        <f>D9*H9</f>
        <v>16.875</v>
      </c>
    </row>
    <row r="10" spans="2:10" x14ac:dyDescent="0.3">
      <c r="B10" s="87"/>
      <c r="C10" s="6" t="s">
        <v>37</v>
      </c>
      <c r="D10" s="6">
        <v>2</v>
      </c>
      <c r="E10" s="6">
        <v>0.2</v>
      </c>
      <c r="F10" s="6">
        <v>0.3</v>
      </c>
      <c r="G10" s="7">
        <v>150</v>
      </c>
      <c r="H10" s="8">
        <f>E10*F10*G10</f>
        <v>9</v>
      </c>
      <c r="I10" s="8">
        <f>D10*H10</f>
        <v>18</v>
      </c>
    </row>
    <row r="11" spans="2:10" x14ac:dyDescent="0.3">
      <c r="B11" s="87"/>
      <c r="C11" s="89" t="s">
        <v>38</v>
      </c>
      <c r="D11" s="90"/>
      <c r="E11" s="90"/>
      <c r="F11" s="90"/>
      <c r="G11" s="90"/>
      <c r="H11" s="90"/>
      <c r="I11" s="9">
        <f>I9+I10</f>
        <v>34.875</v>
      </c>
    </row>
    <row r="12" spans="2:10" x14ac:dyDescent="0.3">
      <c r="B12" s="87"/>
      <c r="C12" s="91" t="s">
        <v>39</v>
      </c>
      <c r="D12" s="91"/>
      <c r="E12" s="91"/>
      <c r="F12" s="91"/>
      <c r="G12" s="91"/>
      <c r="H12" s="91"/>
      <c r="I12" s="91"/>
    </row>
    <row r="13" spans="2:10" x14ac:dyDescent="0.3">
      <c r="B13" s="87"/>
      <c r="C13" s="6" t="s">
        <v>40</v>
      </c>
    </row>
    <row r="14" spans="2:10" x14ac:dyDescent="0.3">
      <c r="B14" s="87"/>
      <c r="C14" s="6" t="s">
        <v>36</v>
      </c>
      <c r="D14" s="6">
        <v>1</v>
      </c>
      <c r="E14" s="6">
        <v>0.75</v>
      </c>
      <c r="F14" s="6">
        <v>0.15</v>
      </c>
      <c r="G14" s="7">
        <v>150</v>
      </c>
      <c r="H14" s="8">
        <f>E14*F14*G14</f>
        <v>16.875</v>
      </c>
      <c r="I14" s="8">
        <f>D14*H14</f>
        <v>16.875</v>
      </c>
    </row>
    <row r="15" spans="2:10" x14ac:dyDescent="0.3">
      <c r="B15" s="87"/>
      <c r="C15" s="6" t="s">
        <v>37</v>
      </c>
      <c r="D15" s="6">
        <v>2</v>
      </c>
      <c r="E15" s="6">
        <v>0.2</v>
      </c>
      <c r="F15" s="6">
        <v>0.3</v>
      </c>
      <c r="G15" s="7">
        <v>150</v>
      </c>
      <c r="H15" s="8">
        <f>E15*F15*G15</f>
        <v>9</v>
      </c>
      <c r="I15" s="8">
        <f>D15*H15</f>
        <v>18</v>
      </c>
    </row>
    <row r="16" spans="2:10" x14ac:dyDescent="0.3">
      <c r="B16" s="87"/>
      <c r="C16" s="89" t="s">
        <v>38</v>
      </c>
      <c r="D16" s="90"/>
      <c r="E16" s="90"/>
      <c r="F16" s="90"/>
      <c r="G16" s="90"/>
      <c r="H16" s="90"/>
      <c r="I16" s="9">
        <f>I14+I15</f>
        <v>34.875</v>
      </c>
    </row>
    <row r="17" spans="2:9" x14ac:dyDescent="0.3">
      <c r="B17" s="87"/>
      <c r="C17" s="6" t="s">
        <v>41</v>
      </c>
      <c r="D17" s="10">
        <v>1</v>
      </c>
      <c r="E17" s="6">
        <v>0.75</v>
      </c>
      <c r="F17" s="6">
        <v>0.1</v>
      </c>
      <c r="G17" s="11">
        <v>150</v>
      </c>
      <c r="H17" s="8">
        <f>E17*F17</f>
        <v>7.5000000000000011E-2</v>
      </c>
      <c r="I17" s="8">
        <f>+H17*G17</f>
        <v>11.250000000000002</v>
      </c>
    </row>
    <row r="18" spans="2:9" x14ac:dyDescent="0.3">
      <c r="B18" s="88"/>
      <c r="C18" s="89" t="s">
        <v>42</v>
      </c>
      <c r="D18" s="90"/>
      <c r="E18" s="90"/>
      <c r="F18" s="90"/>
      <c r="G18" s="90"/>
      <c r="H18" s="90"/>
      <c r="I18" s="9">
        <f>I16+I17</f>
        <v>46.125</v>
      </c>
    </row>
    <row r="19" spans="2:9" x14ac:dyDescent="0.3">
      <c r="B19" s="12"/>
      <c r="C19" s="91" t="s">
        <v>43</v>
      </c>
      <c r="D19" s="91"/>
      <c r="E19" s="91"/>
      <c r="F19" s="91"/>
      <c r="G19" s="91"/>
      <c r="H19" s="91"/>
      <c r="I19" s="91"/>
    </row>
    <row r="20" spans="2:9" x14ac:dyDescent="0.3">
      <c r="B20" s="12"/>
      <c r="C20" s="6" t="s">
        <v>44</v>
      </c>
      <c r="D20" s="6">
        <v>1</v>
      </c>
      <c r="E20" s="6">
        <v>0.75</v>
      </c>
      <c r="F20" s="6">
        <v>27</v>
      </c>
      <c r="G20" s="6">
        <v>0.15</v>
      </c>
      <c r="H20" s="8">
        <f>E20*F20*G20</f>
        <v>3.0375000000000001</v>
      </c>
      <c r="I20" s="8">
        <f>D20*H20</f>
        <v>3.0375000000000001</v>
      </c>
    </row>
    <row r="21" spans="2:9" x14ac:dyDescent="0.3">
      <c r="B21" s="12"/>
      <c r="C21" s="13"/>
      <c r="D21" s="13"/>
      <c r="E21" s="13"/>
      <c r="F21" s="13"/>
      <c r="G21" s="13"/>
      <c r="H21" s="13"/>
      <c r="I21" s="14"/>
    </row>
    <row r="22" spans="2:9" x14ac:dyDescent="0.3">
      <c r="B22" s="12"/>
      <c r="C22" s="13"/>
      <c r="D22" s="13"/>
      <c r="E22" s="13"/>
      <c r="F22" s="13"/>
      <c r="G22" s="13"/>
      <c r="H22" s="13"/>
      <c r="I22" s="14"/>
    </row>
    <row r="23" spans="2:9" x14ac:dyDescent="0.3">
      <c r="B23" s="12"/>
      <c r="C23" s="92" t="s">
        <v>45</v>
      </c>
      <c r="D23" s="92"/>
      <c r="E23" s="92"/>
      <c r="F23" s="92"/>
      <c r="G23" s="92"/>
      <c r="H23" s="13"/>
      <c r="I23" s="14"/>
    </row>
    <row r="24" spans="2:9" x14ac:dyDescent="0.3">
      <c r="B24" s="12"/>
      <c r="C24" s="93" t="s">
        <v>28</v>
      </c>
      <c r="D24" s="93" t="s">
        <v>46</v>
      </c>
      <c r="E24" s="93" t="s">
        <v>47</v>
      </c>
      <c r="F24" s="95" t="s">
        <v>47</v>
      </c>
      <c r="G24" s="96"/>
      <c r="H24" s="13"/>
      <c r="I24" s="14"/>
    </row>
    <row r="25" spans="2:9" x14ac:dyDescent="0.3">
      <c r="B25" s="12"/>
      <c r="C25" s="94"/>
      <c r="D25" s="94"/>
      <c r="E25" s="94"/>
      <c r="F25" s="15" t="s">
        <v>48</v>
      </c>
      <c r="G25" s="15" t="s">
        <v>5</v>
      </c>
      <c r="H25" s="13"/>
      <c r="I25" s="14"/>
    </row>
    <row r="26" spans="2:9" x14ac:dyDescent="0.3">
      <c r="B26" s="12"/>
      <c r="C26" s="16" t="str">
        <f>C8</f>
        <v>HORMIGON SIMPLE H21</v>
      </c>
      <c r="D26" s="17" t="s">
        <v>1</v>
      </c>
      <c r="E26" s="17">
        <v>1</v>
      </c>
      <c r="F26" s="18">
        <f>+I11</f>
        <v>34.875</v>
      </c>
      <c r="G26" s="18">
        <f>E26*F26</f>
        <v>34.875</v>
      </c>
      <c r="H26" s="13"/>
      <c r="I26" s="14"/>
    </row>
    <row r="27" spans="2:9" x14ac:dyDescent="0.3">
      <c r="B27" s="12"/>
      <c r="C27" s="16" t="str">
        <f>C12</f>
        <v xml:space="preserve">EXCAVACIÓN </v>
      </c>
      <c r="D27" s="17" t="s">
        <v>1</v>
      </c>
      <c r="E27" s="17">
        <v>1</v>
      </c>
      <c r="F27" s="18">
        <f>+I18</f>
        <v>46.125</v>
      </c>
      <c r="G27" s="18">
        <f>E27*F27</f>
        <v>46.125</v>
      </c>
      <c r="H27" s="13"/>
      <c r="I27" s="14"/>
    </row>
    <row r="28" spans="2:9" x14ac:dyDescent="0.3">
      <c r="B28" s="12"/>
      <c r="C28" s="16" t="str">
        <f>C17</f>
        <v>SOLADURA DE PIEDRA</v>
      </c>
      <c r="D28" s="17" t="s">
        <v>1</v>
      </c>
      <c r="E28" s="17">
        <v>1</v>
      </c>
      <c r="F28" s="18">
        <f>+I17</f>
        <v>11.250000000000002</v>
      </c>
      <c r="G28" s="18">
        <f>+I17</f>
        <v>11.250000000000002</v>
      </c>
      <c r="H28" s="13"/>
      <c r="I28" s="14"/>
    </row>
    <row r="29" spans="2:9" x14ac:dyDescent="0.3">
      <c r="B29" s="12"/>
      <c r="C29" s="6" t="str">
        <f>+C19</f>
        <v>HORMIGÓN ARMADO H21</v>
      </c>
      <c r="D29" s="17" t="s">
        <v>1</v>
      </c>
      <c r="E29" s="17">
        <v>1</v>
      </c>
      <c r="F29" s="18">
        <f>+H20</f>
        <v>3.0375000000000001</v>
      </c>
      <c r="G29" s="18">
        <f>E29*F29</f>
        <v>3.0375000000000001</v>
      </c>
      <c r="H29" s="13"/>
      <c r="I29" s="14"/>
    </row>
    <row r="31" spans="2:9" ht="401.25" customHeight="1" x14ac:dyDescent="0.3">
      <c r="B31" s="85"/>
      <c r="C31" s="85"/>
      <c r="D31" s="85"/>
      <c r="E31" s="85"/>
      <c r="F31" s="85"/>
      <c r="G31" s="85"/>
      <c r="H31" s="85"/>
      <c r="I31" s="85"/>
    </row>
  </sheetData>
  <mergeCells count="19">
    <mergeCell ref="B6:B7"/>
    <mergeCell ref="C6:C7"/>
    <mergeCell ref="B2:I2"/>
    <mergeCell ref="B3:C3"/>
    <mergeCell ref="E3:I3"/>
    <mergeCell ref="B4:I4"/>
    <mergeCell ref="C5:I5"/>
    <mergeCell ref="B31:I31"/>
    <mergeCell ref="B8:B18"/>
    <mergeCell ref="C11:H11"/>
    <mergeCell ref="C12:I12"/>
    <mergeCell ref="C16:H16"/>
    <mergeCell ref="C18:H18"/>
    <mergeCell ref="C19:I19"/>
    <mergeCell ref="C23:G23"/>
    <mergeCell ref="C24:C25"/>
    <mergeCell ref="D24:D25"/>
    <mergeCell ref="E24:E25"/>
    <mergeCell ref="F24:G24"/>
  </mergeCells>
  <pageMargins left="0.7" right="0.7" top="0.75" bottom="0.75" header="0.3" footer="0.3"/>
  <pageSetup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B2:J26"/>
  <sheetViews>
    <sheetView workbookViewId="0"/>
  </sheetViews>
  <sheetFormatPr baseColWidth="10" defaultRowHeight="14.4" x14ac:dyDescent="0.3"/>
  <cols>
    <col min="1" max="1" width="3.88671875" style="1" customWidth="1"/>
    <col min="2" max="2" width="10" style="1" customWidth="1"/>
    <col min="3" max="3" width="25.44140625" style="1" customWidth="1"/>
    <col min="4" max="4" width="18.44140625" style="1" customWidth="1"/>
    <col min="5" max="10" width="15.6640625" style="1" customWidth="1"/>
    <col min="11" max="16384" width="11.5546875" style="1"/>
  </cols>
  <sheetData>
    <row r="2" spans="2:10" x14ac:dyDescent="0.3">
      <c r="B2" s="99" t="s">
        <v>49</v>
      </c>
      <c r="C2" s="85"/>
      <c r="D2" s="85"/>
      <c r="E2" s="85"/>
      <c r="F2" s="85"/>
      <c r="G2" s="85"/>
      <c r="H2" s="85"/>
      <c r="I2" s="85"/>
      <c r="J2" s="85"/>
    </row>
    <row r="3" spans="2:10" x14ac:dyDescent="0.3">
      <c r="B3" s="100" t="s">
        <v>25</v>
      </c>
      <c r="C3" s="91"/>
      <c r="D3" s="2">
        <f>+B8</f>
        <v>2</v>
      </c>
      <c r="E3" s="101"/>
      <c r="F3" s="101"/>
      <c r="G3" s="101"/>
      <c r="H3" s="101"/>
      <c r="I3" s="101"/>
      <c r="J3" s="101"/>
    </row>
    <row r="4" spans="2:10" x14ac:dyDescent="0.3">
      <c r="B4" s="111" t="s">
        <v>22</v>
      </c>
      <c r="C4" s="112"/>
      <c r="D4" s="112"/>
      <c r="E4" s="112"/>
      <c r="F4" s="112"/>
      <c r="G4" s="112"/>
      <c r="H4" s="112"/>
      <c r="I4" s="91"/>
      <c r="J4" s="91"/>
    </row>
    <row r="5" spans="2:10" x14ac:dyDescent="0.3">
      <c r="C5" s="105" t="s">
        <v>50</v>
      </c>
      <c r="D5" s="105"/>
      <c r="E5" s="106"/>
      <c r="F5" s="106"/>
      <c r="G5" s="106"/>
      <c r="H5" s="106"/>
      <c r="I5" s="106"/>
      <c r="J5" s="106"/>
    </row>
    <row r="6" spans="2:10" x14ac:dyDescent="0.3">
      <c r="B6" s="97" t="s">
        <v>27</v>
      </c>
      <c r="C6" s="97" t="s">
        <v>28</v>
      </c>
      <c r="D6" s="3" t="s">
        <v>4</v>
      </c>
      <c r="E6" s="4" t="s">
        <v>29</v>
      </c>
      <c r="F6" s="4" t="s">
        <v>30</v>
      </c>
      <c r="G6" s="4" t="s">
        <v>31</v>
      </c>
      <c r="H6" s="4" t="s">
        <v>32</v>
      </c>
      <c r="I6" s="4" t="s">
        <v>51</v>
      </c>
      <c r="J6" s="4" t="s">
        <v>52</v>
      </c>
    </row>
    <row r="7" spans="2:10" x14ac:dyDescent="0.3">
      <c r="B7" s="98"/>
      <c r="C7" s="98"/>
      <c r="D7" s="5"/>
      <c r="E7" s="4" t="s">
        <v>34</v>
      </c>
      <c r="F7" s="4" t="s">
        <v>34</v>
      </c>
      <c r="G7" s="4" t="s">
        <v>34</v>
      </c>
      <c r="H7" s="4" t="s">
        <v>35</v>
      </c>
      <c r="I7" s="4" t="s">
        <v>35</v>
      </c>
      <c r="J7" s="4" t="s">
        <v>20</v>
      </c>
    </row>
    <row r="8" spans="2:10" x14ac:dyDescent="0.3">
      <c r="B8" s="86">
        <v>2</v>
      </c>
      <c r="C8" s="2" t="s">
        <v>6</v>
      </c>
      <c r="D8" s="2"/>
      <c r="E8" s="2"/>
      <c r="F8" s="2"/>
      <c r="G8" s="2"/>
      <c r="H8" s="2"/>
      <c r="I8" s="2"/>
      <c r="J8" s="2"/>
    </row>
    <row r="9" spans="2:10" x14ac:dyDescent="0.3">
      <c r="B9" s="87"/>
      <c r="C9" s="6" t="s">
        <v>36</v>
      </c>
      <c r="D9" s="6">
        <v>1</v>
      </c>
      <c r="E9" s="6">
        <v>0.75</v>
      </c>
      <c r="F9" s="6">
        <v>0.2</v>
      </c>
      <c r="G9" s="11">
        <v>0.2</v>
      </c>
      <c r="H9" s="8">
        <f>E9*F9</f>
        <v>0.15000000000000002</v>
      </c>
      <c r="I9" s="8">
        <f>H9*D9</f>
        <v>0.15000000000000002</v>
      </c>
      <c r="J9" s="8">
        <f>G9*I9</f>
        <v>3.0000000000000006E-2</v>
      </c>
    </row>
    <row r="10" spans="2:10" x14ac:dyDescent="0.3">
      <c r="B10" s="87"/>
      <c r="C10" s="6" t="s">
        <v>37</v>
      </c>
      <c r="D10" s="6">
        <v>2</v>
      </c>
      <c r="E10" s="6">
        <v>0.35</v>
      </c>
      <c r="F10" s="6">
        <v>0.2</v>
      </c>
      <c r="G10" s="11">
        <v>0.2</v>
      </c>
      <c r="H10" s="8">
        <f>E10*F10</f>
        <v>6.9999999999999993E-2</v>
      </c>
      <c r="I10" s="8">
        <f>H10*D10</f>
        <v>0.13999999999999999</v>
      </c>
      <c r="J10" s="8">
        <f>G10*I10</f>
        <v>2.7999999999999997E-2</v>
      </c>
    </row>
    <row r="11" spans="2:10" x14ac:dyDescent="0.3">
      <c r="B11" s="87"/>
      <c r="C11" s="89" t="s">
        <v>38</v>
      </c>
      <c r="D11" s="90"/>
      <c r="E11" s="90"/>
      <c r="F11" s="90"/>
      <c r="G11" s="90"/>
      <c r="H11" s="90"/>
      <c r="I11" s="107"/>
      <c r="J11" s="9">
        <f>J9+J10</f>
        <v>5.8000000000000003E-2</v>
      </c>
    </row>
    <row r="12" spans="2:10" x14ac:dyDescent="0.3">
      <c r="B12" s="87"/>
      <c r="C12" s="91" t="s">
        <v>53</v>
      </c>
      <c r="D12" s="91"/>
      <c r="E12" s="91"/>
      <c r="F12" s="91"/>
      <c r="G12" s="91"/>
      <c r="H12" s="91"/>
      <c r="I12" s="91"/>
      <c r="J12" s="91"/>
    </row>
    <row r="13" spans="2:10" x14ac:dyDescent="0.3">
      <c r="B13" s="87"/>
      <c r="C13" s="6" t="s">
        <v>54</v>
      </c>
      <c r="D13" s="10">
        <v>1</v>
      </c>
      <c r="E13" s="108" t="s">
        <v>55</v>
      </c>
      <c r="F13" s="109"/>
      <c r="G13" s="109"/>
      <c r="H13" s="109"/>
      <c r="I13" s="110"/>
      <c r="J13" s="8">
        <v>1</v>
      </c>
    </row>
    <row r="14" spans="2:10" x14ac:dyDescent="0.3">
      <c r="B14" s="87"/>
      <c r="C14" s="6" t="s">
        <v>56</v>
      </c>
      <c r="D14" s="10">
        <v>1</v>
      </c>
      <c r="E14" s="6">
        <v>1.05</v>
      </c>
      <c r="F14" s="6">
        <v>0.2</v>
      </c>
      <c r="G14" s="6">
        <v>0.2</v>
      </c>
      <c r="H14" s="8">
        <f>E14*F14</f>
        <v>0.21000000000000002</v>
      </c>
      <c r="I14" s="8">
        <f>H14*D14</f>
        <v>0.21000000000000002</v>
      </c>
      <c r="J14" s="8">
        <f>G14*I14</f>
        <v>4.200000000000001E-2</v>
      </c>
    </row>
    <row r="15" spans="2:10" x14ac:dyDescent="0.3">
      <c r="B15" s="19"/>
      <c r="C15" s="19"/>
      <c r="D15" s="20"/>
      <c r="E15" s="19"/>
      <c r="F15" s="19"/>
      <c r="G15" s="19"/>
      <c r="H15" s="19"/>
      <c r="I15" s="19"/>
      <c r="J15" s="21"/>
    </row>
    <row r="16" spans="2:10" x14ac:dyDescent="0.3">
      <c r="B16" s="19"/>
      <c r="C16" s="19"/>
      <c r="D16" s="20"/>
      <c r="E16" s="19"/>
      <c r="F16" s="19"/>
      <c r="G16" s="19"/>
      <c r="H16" s="19"/>
      <c r="I16" s="19"/>
      <c r="J16" s="21"/>
    </row>
    <row r="17" spans="2:10" x14ac:dyDescent="0.3">
      <c r="B17" s="19"/>
      <c r="C17" s="92" t="s">
        <v>45</v>
      </c>
      <c r="D17" s="92"/>
      <c r="E17" s="92"/>
      <c r="F17" s="92"/>
      <c r="G17" s="92"/>
      <c r="H17" s="19"/>
      <c r="I17" s="19"/>
      <c r="J17" s="21"/>
    </row>
    <row r="18" spans="2:10" x14ac:dyDescent="0.3">
      <c r="B18" s="19"/>
      <c r="C18" s="93" t="s">
        <v>28</v>
      </c>
      <c r="D18" s="93" t="s">
        <v>46</v>
      </c>
      <c r="E18" s="93" t="s">
        <v>47</v>
      </c>
      <c r="F18" s="95" t="s">
        <v>47</v>
      </c>
      <c r="G18" s="96"/>
      <c r="H18" s="19"/>
      <c r="I18" s="19"/>
      <c r="J18" s="21"/>
    </row>
    <row r="19" spans="2:10" x14ac:dyDescent="0.3">
      <c r="B19" s="19"/>
      <c r="C19" s="94"/>
      <c r="D19" s="94"/>
      <c r="E19" s="94"/>
      <c r="F19" s="15" t="s">
        <v>48</v>
      </c>
      <c r="G19" s="15" t="s">
        <v>5</v>
      </c>
      <c r="H19" s="19"/>
      <c r="I19" s="19"/>
      <c r="J19" s="21"/>
    </row>
    <row r="20" spans="2:10" x14ac:dyDescent="0.3">
      <c r="B20" s="19"/>
      <c r="C20" s="17" t="str">
        <f>C8</f>
        <v>HORMIGON SIMPLE H21</v>
      </c>
      <c r="D20" s="17" t="s">
        <v>1</v>
      </c>
      <c r="E20" s="17">
        <v>1</v>
      </c>
      <c r="F20" s="18">
        <f>J11</f>
        <v>5.8000000000000003E-2</v>
      </c>
      <c r="G20" s="18">
        <f>E20*F20</f>
        <v>5.8000000000000003E-2</v>
      </c>
      <c r="H20" s="19"/>
      <c r="I20" s="19"/>
      <c r="J20" s="21"/>
    </row>
    <row r="21" spans="2:10" x14ac:dyDescent="0.3">
      <c r="B21" s="19"/>
      <c r="C21" s="17" t="str">
        <f>C13</f>
        <v xml:space="preserve">REJILLA </v>
      </c>
      <c r="D21" s="17" t="s">
        <v>57</v>
      </c>
      <c r="E21" s="17">
        <v>4</v>
      </c>
      <c r="F21" s="18">
        <f>J13</f>
        <v>1</v>
      </c>
      <c r="G21" s="18">
        <f>E21*F21</f>
        <v>4</v>
      </c>
      <c r="H21" s="19"/>
      <c r="I21" s="19"/>
      <c r="J21" s="21"/>
    </row>
    <row r="22" spans="2:10" x14ac:dyDescent="0.3">
      <c r="B22" s="19"/>
      <c r="C22" s="6" t="str">
        <f>C14</f>
        <v>DEMOLICION</v>
      </c>
      <c r="D22" s="10" t="s">
        <v>1</v>
      </c>
      <c r="E22" s="6">
        <v>1</v>
      </c>
      <c r="F22" s="8">
        <f>J14</f>
        <v>4.200000000000001E-2</v>
      </c>
      <c r="G22" s="18">
        <f>E22*F22</f>
        <v>4.200000000000001E-2</v>
      </c>
      <c r="H22" s="19"/>
      <c r="I22" s="19"/>
      <c r="J22" s="21"/>
    </row>
    <row r="23" spans="2:10" x14ac:dyDescent="0.3">
      <c r="B23" s="19"/>
      <c r="C23" s="19"/>
      <c r="D23" s="20"/>
      <c r="E23" s="19"/>
      <c r="F23" s="19"/>
      <c r="G23" s="19"/>
      <c r="H23" s="19"/>
      <c r="I23" s="19"/>
      <c r="J23" s="21"/>
    </row>
    <row r="24" spans="2:10" x14ac:dyDescent="0.3">
      <c r="B24" s="19"/>
      <c r="C24" s="19"/>
      <c r="D24" s="20"/>
      <c r="E24" s="19"/>
      <c r="F24" s="19"/>
      <c r="G24" s="19"/>
      <c r="H24" s="19"/>
      <c r="I24" s="19"/>
      <c r="J24" s="21"/>
    </row>
    <row r="25" spans="2:10" x14ac:dyDescent="0.3">
      <c r="B25" s="12"/>
    </row>
    <row r="26" spans="2:10" ht="401.25" customHeight="1" x14ac:dyDescent="0.3">
      <c r="B26" s="85"/>
      <c r="C26" s="85"/>
      <c r="D26" s="85"/>
      <c r="E26" s="85"/>
      <c r="F26" s="85"/>
      <c r="G26" s="85"/>
      <c r="H26" s="85"/>
      <c r="I26" s="85"/>
      <c r="J26" s="85"/>
    </row>
  </sheetData>
  <mergeCells count="17">
    <mergeCell ref="B6:B7"/>
    <mergeCell ref="C6:C7"/>
    <mergeCell ref="B2:J2"/>
    <mergeCell ref="B3:C3"/>
    <mergeCell ref="E3:J3"/>
    <mergeCell ref="B4:J4"/>
    <mergeCell ref="C5:J5"/>
    <mergeCell ref="B26:J26"/>
    <mergeCell ref="B8:B14"/>
    <mergeCell ref="C11:I11"/>
    <mergeCell ref="C12:J12"/>
    <mergeCell ref="E13:I13"/>
    <mergeCell ref="C17:G17"/>
    <mergeCell ref="C18:C19"/>
    <mergeCell ref="D18:D19"/>
    <mergeCell ref="E18:E19"/>
    <mergeCell ref="F18:G18"/>
  </mergeCells>
  <pageMargins left="0.7" right="0.7" top="0.75" bottom="0.75" header="0.3" footer="0.3"/>
  <pageSetup scale="62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B2:I39"/>
  <sheetViews>
    <sheetView workbookViewId="0"/>
  </sheetViews>
  <sheetFormatPr baseColWidth="10" defaultRowHeight="14.4" x14ac:dyDescent="0.3"/>
  <cols>
    <col min="1" max="1" width="2.6640625" style="1" customWidth="1"/>
    <col min="2" max="2" width="10.109375" style="1" customWidth="1"/>
    <col min="3" max="3" width="62.5546875" style="1" customWidth="1"/>
    <col min="4" max="7" width="15.44140625" style="1" customWidth="1"/>
    <col min="8" max="8" width="19" style="1" customWidth="1"/>
    <col min="9" max="9" width="29.44140625" style="1" customWidth="1"/>
    <col min="10" max="16384" width="11.5546875" style="1"/>
  </cols>
  <sheetData>
    <row r="2" spans="2:9" x14ac:dyDescent="0.3">
      <c r="B2" s="99" t="s">
        <v>58</v>
      </c>
      <c r="C2" s="85"/>
      <c r="D2" s="85"/>
      <c r="E2" s="85"/>
      <c r="F2" s="85"/>
      <c r="G2" s="85"/>
      <c r="H2" s="85"/>
      <c r="I2" s="85"/>
    </row>
    <row r="3" spans="2:9" x14ac:dyDescent="0.3">
      <c r="B3" s="100" t="s">
        <v>25</v>
      </c>
      <c r="C3" s="91"/>
      <c r="D3" s="101">
        <f>+B8</f>
        <v>3</v>
      </c>
      <c r="E3" s="101"/>
      <c r="F3" s="101"/>
      <c r="G3" s="101"/>
      <c r="H3" s="101"/>
      <c r="I3" s="101"/>
    </row>
    <row r="4" spans="2:9" x14ac:dyDescent="0.3">
      <c r="B4" s="111" t="s">
        <v>22</v>
      </c>
      <c r="C4" s="112"/>
      <c r="D4" s="112"/>
      <c r="E4" s="112"/>
      <c r="F4" s="112"/>
      <c r="G4" s="112"/>
      <c r="H4" s="112"/>
      <c r="I4" s="91"/>
    </row>
    <row r="5" spans="2:9" x14ac:dyDescent="0.3">
      <c r="C5" s="105" t="s">
        <v>59</v>
      </c>
      <c r="D5" s="106"/>
      <c r="E5" s="106"/>
      <c r="F5" s="106"/>
      <c r="G5" s="106"/>
      <c r="H5" s="106"/>
      <c r="I5" s="106"/>
    </row>
    <row r="6" spans="2:9" x14ac:dyDescent="0.3">
      <c r="B6" s="97" t="s">
        <v>27</v>
      </c>
      <c r="C6" s="97" t="s">
        <v>28</v>
      </c>
      <c r="D6" s="97" t="s">
        <v>47</v>
      </c>
      <c r="E6" s="4" t="s">
        <v>29</v>
      </c>
      <c r="F6" s="4" t="s">
        <v>30</v>
      </c>
      <c r="G6" s="4" t="s">
        <v>31</v>
      </c>
      <c r="H6" s="4" t="s">
        <v>60</v>
      </c>
      <c r="I6" s="4" t="s">
        <v>33</v>
      </c>
    </row>
    <row r="7" spans="2:9" x14ac:dyDescent="0.3">
      <c r="B7" s="98"/>
      <c r="C7" s="98"/>
      <c r="D7" s="98"/>
      <c r="E7" s="4" t="s">
        <v>34</v>
      </c>
      <c r="F7" s="4" t="s">
        <v>34</v>
      </c>
      <c r="G7" s="4" t="s">
        <v>34</v>
      </c>
      <c r="H7" s="4" t="s">
        <v>20</v>
      </c>
      <c r="I7" s="4" t="s">
        <v>20</v>
      </c>
    </row>
    <row r="8" spans="2:9" x14ac:dyDescent="0.3">
      <c r="B8" s="86">
        <v>3</v>
      </c>
      <c r="C8" s="2" t="s">
        <v>7</v>
      </c>
      <c r="D8" s="2"/>
      <c r="E8" s="2"/>
      <c r="F8" s="2"/>
      <c r="G8" s="2"/>
      <c r="H8" s="2"/>
      <c r="I8" s="2"/>
    </row>
    <row r="9" spans="2:9" x14ac:dyDescent="0.3">
      <c r="B9" s="87"/>
      <c r="C9" s="6" t="s">
        <v>61</v>
      </c>
      <c r="D9" s="6">
        <v>2</v>
      </c>
      <c r="E9" s="6">
        <v>0.4</v>
      </c>
      <c r="F9" s="6">
        <v>0.4</v>
      </c>
      <c r="G9" s="6">
        <v>0.55000000000000004</v>
      </c>
      <c r="H9" s="8">
        <f>E9*F9*G9</f>
        <v>8.8000000000000023E-2</v>
      </c>
      <c r="I9" s="8">
        <f>D9*E9*F9*G9</f>
        <v>0.17600000000000005</v>
      </c>
    </row>
    <row r="10" spans="2:9" x14ac:dyDescent="0.3">
      <c r="B10" s="87"/>
      <c r="C10" s="113" t="s">
        <v>62</v>
      </c>
      <c r="D10" s="113"/>
      <c r="E10" s="113"/>
      <c r="F10" s="113"/>
      <c r="G10" s="113"/>
      <c r="H10" s="113"/>
      <c r="I10" s="9">
        <f>I9</f>
        <v>0.17600000000000005</v>
      </c>
    </row>
    <row r="11" spans="2:9" x14ac:dyDescent="0.3">
      <c r="B11" s="87"/>
      <c r="C11" s="91" t="s">
        <v>63</v>
      </c>
      <c r="D11" s="91"/>
      <c r="E11" s="91"/>
      <c r="F11" s="91"/>
      <c r="G11" s="91"/>
      <c r="H11" s="91"/>
      <c r="I11" s="91"/>
    </row>
    <row r="12" spans="2:9" x14ac:dyDescent="0.3">
      <c r="B12" s="87"/>
      <c r="C12" s="6" t="s">
        <v>61</v>
      </c>
      <c r="D12" s="6">
        <v>2</v>
      </c>
      <c r="E12" s="6">
        <v>0.4</v>
      </c>
      <c r="F12" s="6">
        <v>0.4</v>
      </c>
      <c r="G12" s="6">
        <v>0.6</v>
      </c>
      <c r="H12" s="8">
        <f>E12*F12*G12</f>
        <v>9.6000000000000016E-2</v>
      </c>
      <c r="I12" s="8">
        <f>D12*E12*F12*G12</f>
        <v>0.19200000000000003</v>
      </c>
    </row>
    <row r="13" spans="2:9" x14ac:dyDescent="0.3">
      <c r="B13" s="87"/>
      <c r="C13" s="113" t="s">
        <v>62</v>
      </c>
      <c r="D13" s="113"/>
      <c r="E13" s="113"/>
      <c r="F13" s="113"/>
      <c r="G13" s="113"/>
      <c r="H13" s="113"/>
      <c r="I13" s="9">
        <f>I12</f>
        <v>0.19200000000000003</v>
      </c>
    </row>
    <row r="14" spans="2:9" x14ac:dyDescent="0.3">
      <c r="B14" s="87"/>
      <c r="C14" s="91" t="s">
        <v>64</v>
      </c>
      <c r="D14" s="91"/>
      <c r="E14" s="91"/>
      <c r="F14" s="91"/>
      <c r="G14" s="91"/>
      <c r="H14" s="91"/>
      <c r="I14" s="91"/>
    </row>
    <row r="15" spans="2:9" x14ac:dyDescent="0.3">
      <c r="B15" s="87"/>
      <c r="C15" s="6" t="s">
        <v>65</v>
      </c>
      <c r="D15" s="6">
        <v>2</v>
      </c>
      <c r="E15" s="6">
        <v>1.05</v>
      </c>
      <c r="F15" s="6">
        <v>1.03</v>
      </c>
      <c r="G15" s="6"/>
      <c r="H15" s="8">
        <f>E15*F15</f>
        <v>1.0815000000000001</v>
      </c>
      <c r="I15" s="8">
        <f>D15*E15*F15</f>
        <v>2.1630000000000003</v>
      </c>
    </row>
    <row r="16" spans="2:9" x14ac:dyDescent="0.3">
      <c r="B16" s="87"/>
      <c r="C16" s="113" t="s">
        <v>66</v>
      </c>
      <c r="D16" s="113"/>
      <c r="E16" s="113"/>
      <c r="F16" s="113"/>
      <c r="G16" s="113"/>
      <c r="H16" s="113"/>
      <c r="I16" s="9">
        <f>I15</f>
        <v>2.1630000000000003</v>
      </c>
    </row>
    <row r="17" spans="2:9" x14ac:dyDescent="0.3">
      <c r="B17" s="87"/>
      <c r="C17" s="91" t="s">
        <v>67</v>
      </c>
      <c r="D17" s="91"/>
      <c r="E17" s="91"/>
      <c r="F17" s="91"/>
      <c r="G17" s="91"/>
      <c r="H17" s="91"/>
      <c r="I17" s="91"/>
    </row>
    <row r="18" spans="2:9" x14ac:dyDescent="0.3">
      <c r="B18" s="87"/>
      <c r="C18" s="6" t="s">
        <v>68</v>
      </c>
      <c r="D18" s="6">
        <v>3</v>
      </c>
      <c r="E18" s="6">
        <v>0.97</v>
      </c>
      <c r="F18" s="6">
        <v>1</v>
      </c>
      <c r="G18" s="6"/>
      <c r="H18" s="8">
        <f>E18*F18</f>
        <v>0.97</v>
      </c>
      <c r="I18" s="8">
        <f>D18*E18*F18</f>
        <v>2.91</v>
      </c>
    </row>
    <row r="19" spans="2:9" x14ac:dyDescent="0.3">
      <c r="B19" s="88"/>
      <c r="C19" s="113" t="s">
        <v>66</v>
      </c>
      <c r="D19" s="113"/>
      <c r="E19" s="113"/>
      <c r="F19" s="113"/>
      <c r="G19" s="113"/>
      <c r="H19" s="113"/>
      <c r="I19" s="9">
        <f>I18</f>
        <v>2.91</v>
      </c>
    </row>
    <row r="20" spans="2:9" x14ac:dyDescent="0.3">
      <c r="B20" s="12"/>
      <c r="C20" s="13"/>
      <c r="D20" s="13"/>
      <c r="E20" s="13"/>
      <c r="F20" s="13"/>
      <c r="G20" s="13"/>
      <c r="H20" s="13"/>
      <c r="I20" s="14"/>
    </row>
    <row r="21" spans="2:9" x14ac:dyDescent="0.3">
      <c r="B21" s="12"/>
      <c r="C21" s="92" t="s">
        <v>45</v>
      </c>
      <c r="D21" s="92"/>
      <c r="E21" s="92"/>
      <c r="F21" s="92"/>
      <c r="G21" s="92"/>
      <c r="H21" s="13"/>
      <c r="I21" s="14"/>
    </row>
    <row r="22" spans="2:9" x14ac:dyDescent="0.3">
      <c r="B22" s="12"/>
      <c r="C22" s="93" t="s">
        <v>28</v>
      </c>
      <c r="D22" s="93" t="s">
        <v>46</v>
      </c>
      <c r="E22" s="93" t="s">
        <v>47</v>
      </c>
      <c r="F22" s="15" t="s">
        <v>47</v>
      </c>
      <c r="G22" s="15" t="s">
        <v>47</v>
      </c>
      <c r="H22" s="13"/>
      <c r="I22" s="14"/>
    </row>
    <row r="23" spans="2:9" x14ac:dyDescent="0.3">
      <c r="B23" s="12"/>
      <c r="C23" s="94"/>
      <c r="D23" s="94"/>
      <c r="E23" s="94"/>
      <c r="F23" s="15" t="s">
        <v>48</v>
      </c>
      <c r="G23" s="15" t="s">
        <v>5</v>
      </c>
      <c r="H23" s="13"/>
      <c r="I23" s="14"/>
    </row>
    <row r="24" spans="2:9" x14ac:dyDescent="0.3">
      <c r="B24" s="12"/>
      <c r="C24" s="16" t="str">
        <f>C8</f>
        <v>EXCAVACION</v>
      </c>
      <c r="D24" s="16" t="s">
        <v>1</v>
      </c>
      <c r="E24" s="16">
        <v>6</v>
      </c>
      <c r="F24" s="22">
        <f>I10</f>
        <v>0.17600000000000005</v>
      </c>
      <c r="G24" s="22">
        <f>E24*F24</f>
        <v>1.0560000000000003</v>
      </c>
      <c r="H24" s="13"/>
      <c r="I24" s="14"/>
    </row>
    <row r="25" spans="2:9" x14ac:dyDescent="0.3">
      <c r="B25" s="12"/>
      <c r="C25" s="16" t="str">
        <f>C11</f>
        <v>HORMIGON SIMPLE</v>
      </c>
      <c r="D25" s="16" t="s">
        <v>1</v>
      </c>
      <c r="E25" s="16">
        <v>6</v>
      </c>
      <c r="F25" s="22">
        <f>I13</f>
        <v>0.19200000000000003</v>
      </c>
      <c r="G25" s="22">
        <f t="shared" ref="G25:G34" si="0">E25*F25</f>
        <v>1.1520000000000001</v>
      </c>
      <c r="H25" s="13"/>
      <c r="I25" s="14"/>
    </row>
    <row r="26" spans="2:9" x14ac:dyDescent="0.3">
      <c r="B26" s="12"/>
      <c r="C26" s="6" t="str">
        <f>C14</f>
        <v>MALLA   OLIMPICA</v>
      </c>
      <c r="D26" s="6" t="s">
        <v>2</v>
      </c>
      <c r="E26" s="16">
        <v>6</v>
      </c>
      <c r="F26" s="8">
        <f>I16</f>
        <v>2.1630000000000003</v>
      </c>
      <c r="G26" s="22">
        <f t="shared" si="0"/>
        <v>12.978000000000002</v>
      </c>
      <c r="H26" s="13"/>
      <c r="I26" s="14"/>
    </row>
    <row r="27" spans="2:9" x14ac:dyDescent="0.3">
      <c r="B27" s="12"/>
      <c r="C27" s="6" t="str">
        <f>C17</f>
        <v xml:space="preserve">ALAMBRE DE PUAS </v>
      </c>
      <c r="D27" s="6" t="s">
        <v>3</v>
      </c>
      <c r="E27" s="16">
        <v>6</v>
      </c>
      <c r="F27" s="8">
        <f>I19</f>
        <v>2.91</v>
      </c>
      <c r="G27" s="22">
        <f t="shared" si="0"/>
        <v>17.46</v>
      </c>
      <c r="H27" s="13"/>
      <c r="I27" s="14"/>
    </row>
    <row r="28" spans="2:9" x14ac:dyDescent="0.3">
      <c r="B28" s="12"/>
      <c r="C28" s="23" t="s">
        <v>11</v>
      </c>
      <c r="D28" s="10" t="s">
        <v>8</v>
      </c>
      <c r="E28" s="16">
        <v>6</v>
      </c>
      <c r="F28" s="10">
        <v>1</v>
      </c>
      <c r="G28" s="22">
        <f t="shared" si="0"/>
        <v>6</v>
      </c>
      <c r="H28" s="13"/>
      <c r="I28" s="14"/>
    </row>
    <row r="29" spans="2:9" x14ac:dyDescent="0.3">
      <c r="B29" s="12"/>
      <c r="C29" s="23" t="s">
        <v>69</v>
      </c>
      <c r="D29" s="10" t="s">
        <v>8</v>
      </c>
      <c r="E29" s="16">
        <v>6</v>
      </c>
      <c r="F29" s="10">
        <v>1</v>
      </c>
      <c r="G29" s="22">
        <f t="shared" si="0"/>
        <v>6</v>
      </c>
      <c r="H29" s="13"/>
      <c r="I29" s="14"/>
    </row>
    <row r="30" spans="2:9" x14ac:dyDescent="0.3">
      <c r="B30" s="12"/>
      <c r="C30" s="23" t="s">
        <v>70</v>
      </c>
      <c r="D30" s="10" t="s">
        <v>8</v>
      </c>
      <c r="E30" s="16">
        <v>6</v>
      </c>
      <c r="F30" s="10">
        <v>1</v>
      </c>
      <c r="G30" s="22">
        <f t="shared" si="0"/>
        <v>6</v>
      </c>
      <c r="H30" s="13"/>
      <c r="I30" s="14"/>
    </row>
    <row r="31" spans="2:9" x14ac:dyDescent="0.3">
      <c r="B31" s="12"/>
      <c r="C31" s="23" t="s">
        <v>12</v>
      </c>
      <c r="D31" s="10" t="s">
        <v>8</v>
      </c>
      <c r="E31" s="16">
        <v>6</v>
      </c>
      <c r="F31" s="10">
        <v>1</v>
      </c>
      <c r="G31" s="22">
        <f t="shared" si="0"/>
        <v>6</v>
      </c>
      <c r="H31" s="13"/>
      <c r="I31" s="14"/>
    </row>
    <row r="32" spans="2:9" x14ac:dyDescent="0.3">
      <c r="B32" s="12"/>
      <c r="C32" s="23" t="s">
        <v>13</v>
      </c>
      <c r="D32" s="10" t="s">
        <v>8</v>
      </c>
      <c r="E32" s="16">
        <v>6</v>
      </c>
      <c r="F32" s="10">
        <v>1</v>
      </c>
      <c r="G32" s="22">
        <f t="shared" si="0"/>
        <v>6</v>
      </c>
      <c r="H32" s="13"/>
      <c r="I32" s="14"/>
    </row>
    <row r="33" spans="2:9" x14ac:dyDescent="0.3">
      <c r="B33" s="12"/>
      <c r="C33" s="23" t="s">
        <v>71</v>
      </c>
      <c r="D33" s="10" t="s">
        <v>8</v>
      </c>
      <c r="E33" s="16">
        <v>6</v>
      </c>
      <c r="F33" s="10">
        <v>1</v>
      </c>
      <c r="G33" s="22">
        <f t="shared" si="0"/>
        <v>6</v>
      </c>
      <c r="H33" s="13"/>
      <c r="I33" s="14"/>
    </row>
    <row r="34" spans="2:9" x14ac:dyDescent="0.3">
      <c r="B34" s="12"/>
      <c r="C34" s="24" t="s">
        <v>72</v>
      </c>
      <c r="D34" s="10" t="s">
        <v>46</v>
      </c>
      <c r="E34" s="16">
        <v>6</v>
      </c>
      <c r="F34" s="10">
        <v>1</v>
      </c>
      <c r="G34" s="22">
        <f t="shared" si="0"/>
        <v>6</v>
      </c>
      <c r="H34" s="13"/>
      <c r="I34" s="14"/>
    </row>
    <row r="35" spans="2:9" x14ac:dyDescent="0.3">
      <c r="B35" s="12"/>
      <c r="C35" s="13"/>
      <c r="D35" s="13"/>
      <c r="E35" s="13"/>
      <c r="F35" s="13"/>
      <c r="G35" s="13"/>
      <c r="H35" s="13"/>
      <c r="I35" s="14"/>
    </row>
    <row r="36" spans="2:9" x14ac:dyDescent="0.3">
      <c r="B36" s="12"/>
      <c r="C36" s="13"/>
      <c r="D36" s="13"/>
      <c r="E36" s="13"/>
      <c r="F36" s="13"/>
      <c r="G36" s="13"/>
      <c r="H36" s="13"/>
      <c r="I36" s="14"/>
    </row>
    <row r="37" spans="2:9" x14ac:dyDescent="0.3">
      <c r="B37" s="12"/>
      <c r="C37" s="13"/>
      <c r="D37" s="13"/>
      <c r="E37" s="13"/>
      <c r="F37" s="13"/>
      <c r="G37" s="13"/>
      <c r="H37" s="13"/>
      <c r="I37" s="14"/>
    </row>
    <row r="38" spans="2:9" ht="409.5" customHeight="1" x14ac:dyDescent="0.3">
      <c r="B38" s="85"/>
      <c r="C38" s="85"/>
      <c r="D38" s="85"/>
      <c r="E38" s="85"/>
      <c r="F38" s="85"/>
      <c r="G38" s="85"/>
      <c r="H38" s="85"/>
      <c r="I38" s="85"/>
    </row>
    <row r="39" spans="2:9" ht="37.5" customHeight="1" x14ac:dyDescent="0.3">
      <c r="B39" s="25"/>
      <c r="C39" s="25"/>
      <c r="D39" s="25"/>
      <c r="E39" s="25"/>
      <c r="F39" s="25"/>
      <c r="G39" s="25"/>
      <c r="H39" s="25"/>
      <c r="I39" s="25"/>
    </row>
  </sheetData>
  <mergeCells count="21">
    <mergeCell ref="B6:B7"/>
    <mergeCell ref="C6:C7"/>
    <mergeCell ref="D6:D7"/>
    <mergeCell ref="B2:I2"/>
    <mergeCell ref="B3:C3"/>
    <mergeCell ref="D3:I3"/>
    <mergeCell ref="B4:I4"/>
    <mergeCell ref="C5:I5"/>
    <mergeCell ref="B8:B19"/>
    <mergeCell ref="C10:H10"/>
    <mergeCell ref="C11:I11"/>
    <mergeCell ref="C13:H13"/>
    <mergeCell ref="C14:I14"/>
    <mergeCell ref="C16:H16"/>
    <mergeCell ref="C17:I17"/>
    <mergeCell ref="C19:H19"/>
    <mergeCell ref="C21:G21"/>
    <mergeCell ref="C22:C23"/>
    <mergeCell ref="D22:D23"/>
    <mergeCell ref="E22:E23"/>
    <mergeCell ref="B38:I38"/>
  </mergeCells>
  <pageMargins left="0.7" right="0.7" top="0.75" bottom="0.75" header="0.3" footer="0.3"/>
  <pageSetup scale="5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B2:I38"/>
  <sheetViews>
    <sheetView workbookViewId="0"/>
  </sheetViews>
  <sheetFormatPr baseColWidth="10" defaultRowHeight="14.4" x14ac:dyDescent="0.3"/>
  <cols>
    <col min="1" max="1" width="2.6640625" style="1" customWidth="1"/>
    <col min="2" max="2" width="12.77734375" style="1" customWidth="1"/>
    <col min="3" max="3" width="39.109375" style="1" customWidth="1"/>
    <col min="4" max="4" width="26" style="1" customWidth="1"/>
    <col min="5" max="5" width="21.6640625" style="1" customWidth="1"/>
    <col min="6" max="6" width="22.44140625" style="1" customWidth="1"/>
    <col min="7" max="7" width="22.109375" style="1" customWidth="1"/>
    <col min="8" max="8" width="19" style="1" customWidth="1"/>
    <col min="9" max="9" width="26.44140625" style="1" customWidth="1"/>
    <col min="10" max="16384" width="11.5546875" style="1"/>
  </cols>
  <sheetData>
    <row r="2" spans="2:9" x14ac:dyDescent="0.3">
      <c r="B2" s="99" t="s">
        <v>73</v>
      </c>
      <c r="C2" s="85"/>
      <c r="D2" s="85"/>
      <c r="E2" s="85"/>
      <c r="F2" s="85"/>
      <c r="G2" s="85"/>
      <c r="H2" s="85"/>
      <c r="I2" s="85"/>
    </row>
    <row r="3" spans="2:9" x14ac:dyDescent="0.3">
      <c r="B3" s="100" t="s">
        <v>25</v>
      </c>
      <c r="C3" s="91"/>
      <c r="D3" s="101">
        <f>+B8</f>
        <v>4</v>
      </c>
      <c r="E3" s="101"/>
      <c r="F3" s="101"/>
      <c r="G3" s="101"/>
      <c r="H3" s="101"/>
      <c r="I3" s="101"/>
    </row>
    <row r="4" spans="2:9" x14ac:dyDescent="0.3">
      <c r="B4" s="111" t="s">
        <v>22</v>
      </c>
      <c r="C4" s="112"/>
      <c r="D4" s="112"/>
      <c r="E4" s="112"/>
      <c r="F4" s="112"/>
      <c r="G4" s="112"/>
      <c r="H4" s="112"/>
      <c r="I4" s="91"/>
    </row>
    <row r="5" spans="2:9" x14ac:dyDescent="0.3">
      <c r="C5" s="116" t="s">
        <v>74</v>
      </c>
      <c r="D5" s="116"/>
      <c r="E5" s="116"/>
      <c r="F5" s="116"/>
      <c r="G5" s="116"/>
      <c r="H5" s="116"/>
      <c r="I5" s="116"/>
    </row>
    <row r="6" spans="2:9" x14ac:dyDescent="0.3">
      <c r="B6" s="97" t="s">
        <v>27</v>
      </c>
      <c r="C6" s="97" t="s">
        <v>28</v>
      </c>
      <c r="D6" s="97" t="s">
        <v>47</v>
      </c>
      <c r="E6" s="4" t="s">
        <v>29</v>
      </c>
      <c r="F6" s="4" t="s">
        <v>30</v>
      </c>
      <c r="G6" s="4" t="s">
        <v>31</v>
      </c>
      <c r="H6" s="4" t="s">
        <v>60</v>
      </c>
      <c r="I6" s="4" t="s">
        <v>33</v>
      </c>
    </row>
    <row r="7" spans="2:9" x14ac:dyDescent="0.3">
      <c r="B7" s="98"/>
      <c r="C7" s="98"/>
      <c r="D7" s="98"/>
      <c r="E7" s="4" t="s">
        <v>34</v>
      </c>
      <c r="F7" s="4" t="s">
        <v>34</v>
      </c>
      <c r="G7" s="4" t="s">
        <v>34</v>
      </c>
      <c r="H7" s="4" t="s">
        <v>20</v>
      </c>
      <c r="I7" s="4" t="s">
        <v>20</v>
      </c>
    </row>
    <row r="8" spans="2:9" x14ac:dyDescent="0.3">
      <c r="B8" s="115">
        <v>4</v>
      </c>
      <c r="C8" s="91" t="s">
        <v>75</v>
      </c>
      <c r="D8" s="91"/>
      <c r="E8" s="91"/>
      <c r="F8" s="91"/>
      <c r="G8" s="91"/>
      <c r="H8" s="91"/>
      <c r="I8" s="91"/>
    </row>
    <row r="9" spans="2:9" x14ac:dyDescent="0.3">
      <c r="B9" s="115"/>
      <c r="C9" s="6" t="s">
        <v>76</v>
      </c>
      <c r="D9" s="6">
        <v>1</v>
      </c>
      <c r="E9" s="6">
        <v>0.3</v>
      </c>
      <c r="F9" s="6">
        <v>0.3</v>
      </c>
      <c r="G9" s="6">
        <v>0.55000000000000004</v>
      </c>
      <c r="H9" s="8">
        <f>E9*F9*G9</f>
        <v>4.9500000000000002E-2</v>
      </c>
      <c r="I9" s="8">
        <f>D9*E9*F9*G9</f>
        <v>4.9500000000000002E-2</v>
      </c>
    </row>
    <row r="10" spans="2:9" x14ac:dyDescent="0.3">
      <c r="B10" s="115"/>
      <c r="C10" s="113" t="s">
        <v>62</v>
      </c>
      <c r="D10" s="113"/>
      <c r="E10" s="113"/>
      <c r="F10" s="113"/>
      <c r="G10" s="113"/>
      <c r="H10" s="113"/>
      <c r="I10" s="9">
        <f>I9</f>
        <v>4.9500000000000002E-2</v>
      </c>
    </row>
    <row r="11" spans="2:9" x14ac:dyDescent="0.3">
      <c r="B11" s="115"/>
      <c r="C11" s="91" t="s">
        <v>77</v>
      </c>
      <c r="D11" s="91"/>
      <c r="E11" s="91"/>
      <c r="F11" s="91"/>
      <c r="G11" s="91"/>
      <c r="H11" s="91"/>
      <c r="I11" s="91"/>
    </row>
    <row r="12" spans="2:9" x14ac:dyDescent="0.3">
      <c r="B12" s="115"/>
      <c r="C12" s="6" t="s">
        <v>65</v>
      </c>
      <c r="D12" s="6">
        <v>1</v>
      </c>
      <c r="E12" s="6">
        <v>2.1</v>
      </c>
      <c r="F12" s="6">
        <v>1</v>
      </c>
      <c r="G12" s="6">
        <v>1</v>
      </c>
      <c r="H12" s="8">
        <f>E12*F12*G12</f>
        <v>2.1</v>
      </c>
      <c r="I12" s="8">
        <f>D12*E12*F12*G12</f>
        <v>2.1</v>
      </c>
    </row>
    <row r="13" spans="2:9" x14ac:dyDescent="0.3">
      <c r="B13" s="115"/>
      <c r="C13" s="113" t="s">
        <v>62</v>
      </c>
      <c r="D13" s="113"/>
      <c r="E13" s="113"/>
      <c r="F13" s="113"/>
      <c r="G13" s="113"/>
      <c r="H13" s="113"/>
      <c r="I13" s="9">
        <f>I12</f>
        <v>2.1</v>
      </c>
    </row>
    <row r="14" spans="2:9" x14ac:dyDescent="0.3">
      <c r="B14" s="115"/>
      <c r="C14" s="91" t="s">
        <v>78</v>
      </c>
      <c r="D14" s="91"/>
      <c r="E14" s="91"/>
      <c r="F14" s="91"/>
      <c r="G14" s="91"/>
      <c r="H14" s="91"/>
      <c r="I14" s="91"/>
    </row>
    <row r="15" spans="2:9" x14ac:dyDescent="0.3">
      <c r="B15" s="115"/>
      <c r="C15" s="6" t="s">
        <v>68</v>
      </c>
      <c r="D15" s="6">
        <v>3</v>
      </c>
      <c r="E15" s="6">
        <v>1</v>
      </c>
      <c r="F15" s="6">
        <v>1</v>
      </c>
      <c r="G15" s="6">
        <v>1</v>
      </c>
      <c r="H15" s="8">
        <f>E15*F15*G15</f>
        <v>1</v>
      </c>
      <c r="I15" s="8">
        <f>D15*E15*F15</f>
        <v>3</v>
      </c>
    </row>
    <row r="16" spans="2:9" x14ac:dyDescent="0.3">
      <c r="B16" s="115"/>
      <c r="C16" s="113" t="s">
        <v>66</v>
      </c>
      <c r="D16" s="113"/>
      <c r="E16" s="113"/>
      <c r="F16" s="113"/>
      <c r="G16" s="113"/>
      <c r="H16" s="113"/>
      <c r="I16" s="9">
        <f>I15</f>
        <v>3</v>
      </c>
    </row>
    <row r="17" spans="2:9" x14ac:dyDescent="0.3">
      <c r="B17" s="115"/>
      <c r="C17" s="91" t="s">
        <v>79</v>
      </c>
      <c r="D17" s="91"/>
      <c r="E17" s="91"/>
      <c r="F17" s="91"/>
      <c r="G17" s="91"/>
      <c r="H17" s="91"/>
      <c r="I17" s="91"/>
    </row>
    <row r="18" spans="2:9" x14ac:dyDescent="0.3">
      <c r="B18" s="115"/>
      <c r="C18" s="6" t="s">
        <v>80</v>
      </c>
      <c r="D18" s="6">
        <v>1</v>
      </c>
      <c r="E18" s="6">
        <v>0.3</v>
      </c>
      <c r="F18" s="6">
        <v>0.3</v>
      </c>
      <c r="G18" s="6">
        <v>0.6</v>
      </c>
      <c r="H18" s="8">
        <f>E18*F18*G18</f>
        <v>5.3999999999999999E-2</v>
      </c>
      <c r="I18" s="8">
        <f>D18*E18*F18*G18</f>
        <v>5.3999999999999999E-2</v>
      </c>
    </row>
    <row r="19" spans="2:9" x14ac:dyDescent="0.3">
      <c r="B19" s="115"/>
      <c r="C19" s="113" t="s">
        <v>66</v>
      </c>
      <c r="D19" s="113"/>
      <c r="E19" s="113"/>
      <c r="F19" s="113"/>
      <c r="G19" s="113"/>
      <c r="H19" s="113"/>
      <c r="I19" s="9">
        <f>I18</f>
        <v>5.3999999999999999E-2</v>
      </c>
    </row>
    <row r="20" spans="2:9" x14ac:dyDescent="0.3">
      <c r="B20" s="19"/>
      <c r="C20" s="13"/>
      <c r="D20" s="13"/>
      <c r="E20" s="13"/>
      <c r="F20" s="13"/>
      <c r="G20" s="13"/>
      <c r="H20" s="13"/>
      <c r="I20" s="14"/>
    </row>
    <row r="21" spans="2:9" x14ac:dyDescent="0.3">
      <c r="B21" s="19"/>
      <c r="C21" s="92" t="s">
        <v>81</v>
      </c>
      <c r="D21" s="92"/>
      <c r="E21" s="92"/>
      <c r="F21" s="92"/>
      <c r="G21" s="92"/>
      <c r="H21" s="13"/>
      <c r="I21" s="14"/>
    </row>
    <row r="22" spans="2:9" x14ac:dyDescent="0.3">
      <c r="B22" s="19"/>
      <c r="C22" s="93" t="s">
        <v>28</v>
      </c>
      <c r="D22" s="93" t="s">
        <v>46</v>
      </c>
      <c r="E22" s="93" t="s">
        <v>47</v>
      </c>
      <c r="F22" s="15" t="s">
        <v>47</v>
      </c>
      <c r="G22" s="15" t="s">
        <v>47</v>
      </c>
      <c r="H22" s="13"/>
      <c r="I22" s="14"/>
    </row>
    <row r="23" spans="2:9" x14ac:dyDescent="0.3">
      <c r="B23" s="19"/>
      <c r="C23" s="94"/>
      <c r="D23" s="94"/>
      <c r="E23" s="94"/>
      <c r="F23" s="15" t="s">
        <v>48</v>
      </c>
      <c r="G23" s="15" t="s">
        <v>5</v>
      </c>
      <c r="H23" s="13"/>
      <c r="I23" s="14"/>
    </row>
    <row r="24" spans="2:9" x14ac:dyDescent="0.3">
      <c r="B24" s="19"/>
      <c r="C24" s="16" t="str">
        <f>C8</f>
        <v>EXCAVACIÓN</v>
      </c>
      <c r="D24" s="16" t="s">
        <v>1</v>
      </c>
      <c r="E24" s="16">
        <v>13</v>
      </c>
      <c r="F24" s="22">
        <f>I10</f>
        <v>4.9500000000000002E-2</v>
      </c>
      <c r="G24" s="22">
        <f>E24*F24</f>
        <v>0.64350000000000007</v>
      </c>
      <c r="H24" s="13"/>
      <c r="I24" s="14"/>
    </row>
    <row r="25" spans="2:9" x14ac:dyDescent="0.3">
      <c r="B25" s="19"/>
      <c r="C25" s="16" t="str">
        <f>C11</f>
        <v>MALLA  OLIMPICA</v>
      </c>
      <c r="D25" s="16" t="s">
        <v>2</v>
      </c>
      <c r="E25" s="16">
        <v>27</v>
      </c>
      <c r="F25" s="22">
        <f>I13</f>
        <v>2.1</v>
      </c>
      <c r="G25" s="22">
        <f>E25*F25</f>
        <v>56.7</v>
      </c>
      <c r="H25" s="13"/>
      <c r="I25" s="14"/>
    </row>
    <row r="26" spans="2:9" x14ac:dyDescent="0.3">
      <c r="B26" s="19"/>
      <c r="C26" s="6" t="str">
        <f>C14</f>
        <v>ALAMDE DE PUAS</v>
      </c>
      <c r="D26" s="6" t="s">
        <v>3</v>
      </c>
      <c r="E26" s="16">
        <v>27</v>
      </c>
      <c r="F26" s="8">
        <f>I16</f>
        <v>3</v>
      </c>
      <c r="G26" s="22">
        <f>E26*F26</f>
        <v>81</v>
      </c>
      <c r="H26" s="13"/>
      <c r="I26" s="14"/>
    </row>
    <row r="27" spans="2:9" x14ac:dyDescent="0.3">
      <c r="B27" s="19"/>
      <c r="C27" s="6" t="str">
        <f>C17</f>
        <v xml:space="preserve">HORMIGON SIMPLE </v>
      </c>
      <c r="D27" s="6" t="s">
        <v>1</v>
      </c>
      <c r="E27" s="16">
        <v>13</v>
      </c>
      <c r="F27" s="8">
        <f>I19</f>
        <v>5.3999999999999999E-2</v>
      </c>
      <c r="G27" s="22">
        <f>E27*F27</f>
        <v>0.70199999999999996</v>
      </c>
      <c r="H27" s="13"/>
      <c r="I27" s="14"/>
    </row>
    <row r="28" spans="2:9" x14ac:dyDescent="0.3">
      <c r="B28" s="19"/>
      <c r="C28" s="13"/>
      <c r="D28" s="13"/>
      <c r="E28" s="13"/>
      <c r="F28" s="13"/>
      <c r="G28" s="13"/>
      <c r="H28" s="13"/>
      <c r="I28" s="14"/>
    </row>
    <row r="29" spans="2:9" ht="409.6" customHeight="1" x14ac:dyDescent="0.3">
      <c r="B29" s="114"/>
      <c r="C29" s="85"/>
      <c r="D29" s="85"/>
      <c r="E29" s="85"/>
      <c r="F29" s="85"/>
      <c r="G29" s="85"/>
      <c r="H29" s="85"/>
      <c r="I29" s="85"/>
    </row>
    <row r="30" spans="2:9" ht="378" customHeight="1" x14ac:dyDescent="0.3">
      <c r="B30" s="85"/>
      <c r="C30" s="85"/>
      <c r="D30" s="85"/>
      <c r="E30" s="85"/>
      <c r="F30" s="85"/>
      <c r="G30" s="85"/>
      <c r="H30" s="85"/>
      <c r="I30" s="85"/>
    </row>
    <row r="31" spans="2:9" customFormat="1" ht="29.25" customHeight="1" x14ac:dyDescent="0.25"/>
    <row r="32" spans="2:9" customFormat="1" ht="74.25" hidden="1" customHeight="1" x14ac:dyDescent="0.25"/>
    <row r="33" ht="216.75" customHeight="1" x14ac:dyDescent="0.3"/>
    <row r="34" ht="216.75" customHeight="1" x14ac:dyDescent="0.3"/>
    <row r="35" ht="216.75" customHeight="1" x14ac:dyDescent="0.3"/>
    <row r="36" ht="216.75" customHeight="1" x14ac:dyDescent="0.3"/>
    <row r="37" ht="216.75" customHeight="1" x14ac:dyDescent="0.3"/>
    <row r="38" ht="216.75" customHeight="1" x14ac:dyDescent="0.3"/>
  </sheetData>
  <mergeCells count="22">
    <mergeCell ref="B6:B7"/>
    <mergeCell ref="C6:C7"/>
    <mergeCell ref="D6:D7"/>
    <mergeCell ref="B2:I2"/>
    <mergeCell ref="B3:C3"/>
    <mergeCell ref="D3:I3"/>
    <mergeCell ref="B4:I4"/>
    <mergeCell ref="C5:I5"/>
    <mergeCell ref="B8:B19"/>
    <mergeCell ref="C8:I8"/>
    <mergeCell ref="C10:H10"/>
    <mergeCell ref="C11:I11"/>
    <mergeCell ref="C13:H13"/>
    <mergeCell ref="C14:I14"/>
    <mergeCell ref="C16:H16"/>
    <mergeCell ref="C17:I17"/>
    <mergeCell ref="C19:H19"/>
    <mergeCell ref="C21:G21"/>
    <mergeCell ref="C22:C23"/>
    <mergeCell ref="D22:D23"/>
    <mergeCell ref="E22:E23"/>
    <mergeCell ref="B29:I30"/>
  </mergeCells>
  <pageMargins left="0.7" right="0.7" top="0.75" bottom="0.75" header="0.3" footer="0.3"/>
  <pageSetup scale="4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B2:I38"/>
  <sheetViews>
    <sheetView workbookViewId="0"/>
  </sheetViews>
  <sheetFormatPr baseColWidth="10" defaultRowHeight="14.4" x14ac:dyDescent="0.3"/>
  <cols>
    <col min="1" max="1" width="2.6640625" style="1" customWidth="1"/>
    <col min="2" max="2" width="14.5546875" style="1" customWidth="1"/>
    <col min="3" max="3" width="39.109375" style="1" customWidth="1"/>
    <col min="4" max="4" width="26" style="1" customWidth="1"/>
    <col min="5" max="5" width="21.6640625" style="1" customWidth="1"/>
    <col min="6" max="6" width="22.44140625" style="1" customWidth="1"/>
    <col min="7" max="7" width="22.109375" style="1" customWidth="1"/>
    <col min="8" max="8" width="19" style="1" customWidth="1"/>
    <col min="9" max="9" width="25.5546875" style="1" customWidth="1"/>
    <col min="10" max="16384" width="11.5546875" style="1"/>
  </cols>
  <sheetData>
    <row r="2" spans="2:9" x14ac:dyDescent="0.3">
      <c r="B2" s="99" t="s">
        <v>82</v>
      </c>
      <c r="C2" s="85"/>
      <c r="D2" s="85"/>
      <c r="E2" s="85"/>
      <c r="F2" s="85"/>
      <c r="G2" s="85"/>
      <c r="H2" s="85"/>
      <c r="I2" s="85"/>
    </row>
    <row r="3" spans="2:9" x14ac:dyDescent="0.3">
      <c r="B3" s="100" t="s">
        <v>25</v>
      </c>
      <c r="C3" s="91"/>
      <c r="D3" s="101">
        <f>+B8</f>
        <v>5</v>
      </c>
      <c r="E3" s="101"/>
      <c r="F3" s="101"/>
      <c r="G3" s="101"/>
      <c r="H3" s="101"/>
      <c r="I3" s="101"/>
    </row>
    <row r="4" spans="2:9" x14ac:dyDescent="0.3">
      <c r="B4" s="111" t="s">
        <v>22</v>
      </c>
      <c r="C4" s="112"/>
      <c r="D4" s="112"/>
      <c r="E4" s="112"/>
      <c r="F4" s="112"/>
      <c r="G4" s="112"/>
      <c r="H4" s="112"/>
      <c r="I4" s="91"/>
    </row>
    <row r="5" spans="2:9" x14ac:dyDescent="0.3">
      <c r="C5" s="116" t="s">
        <v>74</v>
      </c>
      <c r="D5" s="116"/>
      <c r="E5" s="116"/>
      <c r="F5" s="116"/>
      <c r="G5" s="116"/>
      <c r="H5" s="116"/>
      <c r="I5" s="116"/>
    </row>
    <row r="6" spans="2:9" x14ac:dyDescent="0.3">
      <c r="B6" s="97" t="s">
        <v>27</v>
      </c>
      <c r="C6" s="97" t="s">
        <v>28</v>
      </c>
      <c r="D6" s="97" t="s">
        <v>47</v>
      </c>
      <c r="E6" s="4" t="s">
        <v>29</v>
      </c>
      <c r="F6" s="4" t="s">
        <v>30</v>
      </c>
      <c r="G6" s="4" t="s">
        <v>31</v>
      </c>
      <c r="H6" s="4" t="s">
        <v>60</v>
      </c>
      <c r="I6" s="4" t="s">
        <v>33</v>
      </c>
    </row>
    <row r="7" spans="2:9" x14ac:dyDescent="0.3">
      <c r="B7" s="98"/>
      <c r="C7" s="98"/>
      <c r="D7" s="98"/>
      <c r="E7" s="4" t="s">
        <v>34</v>
      </c>
      <c r="F7" s="4" t="s">
        <v>34</v>
      </c>
      <c r="G7" s="4" t="s">
        <v>34</v>
      </c>
      <c r="H7" s="4" t="s">
        <v>20</v>
      </c>
      <c r="I7" s="4" t="s">
        <v>20</v>
      </c>
    </row>
    <row r="8" spans="2:9" x14ac:dyDescent="0.3">
      <c r="B8" s="115">
        <v>5</v>
      </c>
      <c r="C8" s="91" t="s">
        <v>75</v>
      </c>
      <c r="D8" s="91"/>
      <c r="E8" s="91"/>
      <c r="F8" s="91"/>
      <c r="G8" s="91"/>
      <c r="H8" s="91"/>
      <c r="I8" s="91"/>
    </row>
    <row r="9" spans="2:9" x14ac:dyDescent="0.3">
      <c r="B9" s="115"/>
      <c r="C9" s="6" t="s">
        <v>76</v>
      </c>
      <c r="D9" s="6">
        <v>1</v>
      </c>
      <c r="E9" s="6">
        <v>0.3</v>
      </c>
      <c r="F9" s="6">
        <v>0.3</v>
      </c>
      <c r="G9" s="6">
        <v>0.55000000000000004</v>
      </c>
      <c r="H9" s="8">
        <f>E9*F9*G9</f>
        <v>4.9500000000000002E-2</v>
      </c>
      <c r="I9" s="8">
        <f>D9*E9*F9*G9</f>
        <v>4.9500000000000002E-2</v>
      </c>
    </row>
    <row r="10" spans="2:9" x14ac:dyDescent="0.3">
      <c r="B10" s="115"/>
      <c r="C10" s="113" t="s">
        <v>62</v>
      </c>
      <c r="D10" s="113"/>
      <c r="E10" s="113"/>
      <c r="F10" s="113"/>
      <c r="G10" s="113"/>
      <c r="H10" s="113"/>
      <c r="I10" s="9">
        <f>I9</f>
        <v>4.9500000000000002E-2</v>
      </c>
    </row>
    <row r="11" spans="2:9" x14ac:dyDescent="0.3">
      <c r="B11" s="115"/>
      <c r="C11" s="91" t="s">
        <v>77</v>
      </c>
      <c r="D11" s="91"/>
      <c r="E11" s="91"/>
      <c r="F11" s="91"/>
      <c r="G11" s="91"/>
      <c r="H11" s="91"/>
      <c r="I11" s="91"/>
    </row>
    <row r="12" spans="2:9" x14ac:dyDescent="0.3">
      <c r="B12" s="115"/>
      <c r="C12" s="6" t="s">
        <v>65</v>
      </c>
      <c r="D12" s="6">
        <v>1</v>
      </c>
      <c r="E12" s="6">
        <v>2.1</v>
      </c>
      <c r="F12" s="6">
        <v>1</v>
      </c>
      <c r="G12" s="6">
        <v>1</v>
      </c>
      <c r="H12" s="8">
        <f>E12*F12*G12</f>
        <v>2.1</v>
      </c>
      <c r="I12" s="8">
        <f>D12*E12*F12*G12</f>
        <v>2.1</v>
      </c>
    </row>
    <row r="13" spans="2:9" x14ac:dyDescent="0.3">
      <c r="B13" s="115"/>
      <c r="C13" s="113" t="s">
        <v>62</v>
      </c>
      <c r="D13" s="113"/>
      <c r="E13" s="113"/>
      <c r="F13" s="113"/>
      <c r="G13" s="113"/>
      <c r="H13" s="113"/>
      <c r="I13" s="9">
        <f>I12</f>
        <v>2.1</v>
      </c>
    </row>
    <row r="14" spans="2:9" x14ac:dyDescent="0.3">
      <c r="B14" s="115"/>
      <c r="C14" s="91" t="s">
        <v>78</v>
      </c>
      <c r="D14" s="91"/>
      <c r="E14" s="91"/>
      <c r="F14" s="91"/>
      <c r="G14" s="91"/>
      <c r="H14" s="91"/>
      <c r="I14" s="91"/>
    </row>
    <row r="15" spans="2:9" x14ac:dyDescent="0.3">
      <c r="B15" s="115"/>
      <c r="C15" s="6" t="s">
        <v>68</v>
      </c>
      <c r="D15" s="6">
        <v>3</v>
      </c>
      <c r="E15" s="6">
        <v>1</v>
      </c>
      <c r="F15" s="6">
        <v>1</v>
      </c>
      <c r="G15" s="6">
        <v>1</v>
      </c>
      <c r="H15" s="8">
        <f>E15*F15*G15</f>
        <v>1</v>
      </c>
      <c r="I15" s="8">
        <f>D15*E15*F15</f>
        <v>3</v>
      </c>
    </row>
    <row r="16" spans="2:9" x14ac:dyDescent="0.3">
      <c r="B16" s="115"/>
      <c r="C16" s="113" t="s">
        <v>66</v>
      </c>
      <c r="D16" s="113"/>
      <c r="E16" s="113"/>
      <c r="F16" s="113"/>
      <c r="G16" s="113"/>
      <c r="H16" s="113"/>
      <c r="I16" s="9">
        <f>I15</f>
        <v>3</v>
      </c>
    </row>
    <row r="17" spans="2:9" x14ac:dyDescent="0.3">
      <c r="B17" s="115"/>
      <c r="C17" s="91" t="s">
        <v>79</v>
      </c>
      <c r="D17" s="91"/>
      <c r="E17" s="91"/>
      <c r="F17" s="91"/>
      <c r="G17" s="91"/>
      <c r="H17" s="91"/>
      <c r="I17" s="91"/>
    </row>
    <row r="18" spans="2:9" x14ac:dyDescent="0.3">
      <c r="B18" s="115"/>
      <c r="C18" s="6" t="s">
        <v>80</v>
      </c>
      <c r="D18" s="6">
        <v>1</v>
      </c>
      <c r="E18" s="6">
        <v>0.3</v>
      </c>
      <c r="F18" s="6">
        <v>0.3</v>
      </c>
      <c r="G18" s="6">
        <v>0.6</v>
      </c>
      <c r="H18" s="8">
        <f>E18*F18*G18</f>
        <v>5.3999999999999999E-2</v>
      </c>
      <c r="I18" s="8">
        <f>D18*E18*F18*G18</f>
        <v>5.3999999999999999E-2</v>
      </c>
    </row>
    <row r="19" spans="2:9" x14ac:dyDescent="0.3">
      <c r="B19" s="115"/>
      <c r="C19" s="113" t="s">
        <v>66</v>
      </c>
      <c r="D19" s="113"/>
      <c r="E19" s="113"/>
      <c r="F19" s="113"/>
      <c r="G19" s="113"/>
      <c r="H19" s="113"/>
      <c r="I19" s="9">
        <f>I18</f>
        <v>5.3999999999999999E-2</v>
      </c>
    </row>
    <row r="20" spans="2:9" x14ac:dyDescent="0.3">
      <c r="B20" s="19"/>
      <c r="C20" s="13"/>
      <c r="D20" s="13"/>
      <c r="E20" s="13"/>
      <c r="F20" s="13"/>
      <c r="G20" s="13"/>
      <c r="H20" s="13"/>
      <c r="I20" s="14"/>
    </row>
    <row r="21" spans="2:9" x14ac:dyDescent="0.3">
      <c r="B21" s="19"/>
      <c r="C21" s="92" t="s">
        <v>83</v>
      </c>
      <c r="D21" s="92"/>
      <c r="E21" s="92"/>
      <c r="F21" s="92"/>
      <c r="G21" s="92"/>
      <c r="H21" s="13"/>
      <c r="I21" s="14"/>
    </row>
    <row r="22" spans="2:9" x14ac:dyDescent="0.3">
      <c r="B22" s="19"/>
      <c r="C22" s="93" t="s">
        <v>28</v>
      </c>
      <c r="D22" s="93" t="s">
        <v>46</v>
      </c>
      <c r="E22" s="93" t="s">
        <v>47</v>
      </c>
      <c r="F22" s="95" t="s">
        <v>47</v>
      </c>
      <c r="G22" s="117"/>
      <c r="H22" s="13"/>
      <c r="I22" s="14"/>
    </row>
    <row r="23" spans="2:9" x14ac:dyDescent="0.3">
      <c r="B23" s="19"/>
      <c r="C23" s="94"/>
      <c r="D23" s="94"/>
      <c r="E23" s="94"/>
      <c r="F23" s="15" t="s">
        <v>48</v>
      </c>
      <c r="G23" s="15" t="s">
        <v>5</v>
      </c>
      <c r="H23" s="13"/>
      <c r="I23" s="14"/>
    </row>
    <row r="24" spans="2:9" x14ac:dyDescent="0.3">
      <c r="B24" s="19"/>
      <c r="C24" s="16" t="s">
        <v>7</v>
      </c>
      <c r="D24" s="16" t="s">
        <v>1</v>
      </c>
      <c r="E24" s="16">
        <v>21</v>
      </c>
      <c r="F24" s="22">
        <f>I10</f>
        <v>4.9500000000000002E-2</v>
      </c>
      <c r="G24" s="22">
        <f>E24*F24</f>
        <v>1.0395000000000001</v>
      </c>
      <c r="H24" s="13"/>
      <c r="I24" s="14"/>
    </row>
    <row r="25" spans="2:9" x14ac:dyDescent="0.3">
      <c r="B25" s="19"/>
      <c r="C25" s="16" t="s">
        <v>9</v>
      </c>
      <c r="D25" s="16" t="s">
        <v>2</v>
      </c>
      <c r="E25" s="16">
        <v>45</v>
      </c>
      <c r="F25" s="22">
        <f>I13</f>
        <v>2.1</v>
      </c>
      <c r="G25" s="22">
        <f>E25*F25</f>
        <v>94.5</v>
      </c>
      <c r="H25" s="13"/>
      <c r="I25" s="14"/>
    </row>
    <row r="26" spans="2:9" x14ac:dyDescent="0.3">
      <c r="B26" s="19"/>
      <c r="C26" s="6" t="s">
        <v>10</v>
      </c>
      <c r="D26" s="6" t="s">
        <v>3</v>
      </c>
      <c r="E26" s="16">
        <v>45</v>
      </c>
      <c r="F26" s="8">
        <f>I16</f>
        <v>3</v>
      </c>
      <c r="G26" s="22">
        <f>E26*F26</f>
        <v>135</v>
      </c>
      <c r="H26" s="13"/>
      <c r="I26" s="14"/>
    </row>
    <row r="27" spans="2:9" x14ac:dyDescent="0.3">
      <c r="B27" s="19"/>
      <c r="C27" s="6" t="s">
        <v>79</v>
      </c>
      <c r="D27" s="6" t="s">
        <v>1</v>
      </c>
      <c r="E27" s="16">
        <v>21</v>
      </c>
      <c r="F27" s="8">
        <f>I19</f>
        <v>5.3999999999999999E-2</v>
      </c>
      <c r="G27" s="22">
        <f>E27*F27</f>
        <v>1.1339999999999999</v>
      </c>
      <c r="H27" s="13"/>
      <c r="I27" s="14"/>
    </row>
    <row r="28" spans="2:9" x14ac:dyDescent="0.3">
      <c r="B28" s="19"/>
      <c r="C28" s="13"/>
      <c r="D28" s="13"/>
      <c r="E28" s="13"/>
      <c r="F28" s="13"/>
      <c r="G28" s="13"/>
      <c r="H28" s="13"/>
      <c r="I28" s="14"/>
    </row>
    <row r="29" spans="2:9" ht="409.6" customHeight="1" x14ac:dyDescent="0.3">
      <c r="B29" s="114"/>
      <c r="C29" s="85"/>
      <c r="D29" s="85"/>
      <c r="E29" s="85"/>
      <c r="F29" s="85"/>
      <c r="G29" s="85"/>
      <c r="H29" s="85"/>
      <c r="I29" s="85"/>
    </row>
    <row r="30" spans="2:9" ht="378" customHeight="1" x14ac:dyDescent="0.3">
      <c r="B30" s="85"/>
      <c r="C30" s="85"/>
      <c r="D30" s="85"/>
      <c r="E30" s="85"/>
      <c r="F30" s="85"/>
      <c r="G30" s="85"/>
      <c r="H30" s="85"/>
      <c r="I30" s="85"/>
    </row>
    <row r="31" spans="2:9" ht="29.25" customHeight="1" x14ac:dyDescent="0.3"/>
    <row r="32" spans="2:9" ht="74.25" hidden="1" customHeight="1" x14ac:dyDescent="0.3"/>
    <row r="33" ht="216.75" customHeight="1" x14ac:dyDescent="0.3"/>
    <row r="34" ht="216.75" customHeight="1" x14ac:dyDescent="0.3"/>
    <row r="35" ht="216.75" customHeight="1" x14ac:dyDescent="0.3"/>
    <row r="36" ht="216.75" customHeight="1" x14ac:dyDescent="0.3"/>
    <row r="37" ht="216.75" customHeight="1" x14ac:dyDescent="0.3"/>
    <row r="38" ht="216.75" customHeight="1" x14ac:dyDescent="0.3"/>
  </sheetData>
  <mergeCells count="23">
    <mergeCell ref="B6:B7"/>
    <mergeCell ref="C6:C7"/>
    <mergeCell ref="D6:D7"/>
    <mergeCell ref="B2:I2"/>
    <mergeCell ref="B3:C3"/>
    <mergeCell ref="D3:I3"/>
    <mergeCell ref="B4:I4"/>
    <mergeCell ref="C5:I5"/>
    <mergeCell ref="B29:I30"/>
    <mergeCell ref="B8:B19"/>
    <mergeCell ref="C8:I8"/>
    <mergeCell ref="C10:H10"/>
    <mergeCell ref="C11:I11"/>
    <mergeCell ref="C13:H13"/>
    <mergeCell ref="C14:I14"/>
    <mergeCell ref="C16:H16"/>
    <mergeCell ref="C17:I17"/>
    <mergeCell ref="C19:H19"/>
    <mergeCell ref="C21:G21"/>
    <mergeCell ref="C22:C23"/>
    <mergeCell ref="D22:D23"/>
    <mergeCell ref="E22:E23"/>
    <mergeCell ref="F22:G22"/>
  </mergeCells>
  <pageMargins left="0.7" right="0.7" top="0.75" bottom="0.75" header="0.3" footer="0.3"/>
  <pageSetup scale="4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B2:I38"/>
  <sheetViews>
    <sheetView workbookViewId="0"/>
  </sheetViews>
  <sheetFormatPr baseColWidth="10" defaultRowHeight="14.4" x14ac:dyDescent="0.3"/>
  <cols>
    <col min="1" max="1" width="2.6640625" style="1" customWidth="1"/>
    <col min="2" max="2" width="11.77734375" style="1" customWidth="1"/>
    <col min="3" max="3" width="39.109375" style="1" customWidth="1"/>
    <col min="4" max="4" width="26" style="1" customWidth="1"/>
    <col min="5" max="5" width="21.6640625" style="1" customWidth="1"/>
    <col min="6" max="6" width="22.44140625" style="1" customWidth="1"/>
    <col min="7" max="7" width="22.109375" style="1" customWidth="1"/>
    <col min="8" max="8" width="19" style="1" customWidth="1"/>
    <col min="9" max="9" width="34.44140625" style="1" customWidth="1"/>
    <col min="10" max="16384" width="11.5546875" style="1"/>
  </cols>
  <sheetData>
    <row r="2" spans="2:9" x14ac:dyDescent="0.3">
      <c r="B2" s="99" t="s">
        <v>84</v>
      </c>
      <c r="C2" s="85"/>
      <c r="D2" s="85"/>
      <c r="E2" s="85"/>
      <c r="F2" s="85"/>
      <c r="G2" s="85"/>
      <c r="H2" s="85"/>
      <c r="I2" s="85"/>
    </row>
    <row r="3" spans="2:9" x14ac:dyDescent="0.3">
      <c r="B3" s="100" t="s">
        <v>25</v>
      </c>
      <c r="C3" s="91"/>
      <c r="D3" s="101">
        <f>+B8</f>
        <v>6</v>
      </c>
      <c r="E3" s="101"/>
      <c r="F3" s="101"/>
      <c r="G3" s="101"/>
      <c r="H3" s="101"/>
      <c r="I3" s="101"/>
    </row>
    <row r="4" spans="2:9" x14ac:dyDescent="0.3">
      <c r="B4" s="111" t="s">
        <v>22</v>
      </c>
      <c r="C4" s="112"/>
      <c r="D4" s="112"/>
      <c r="E4" s="112"/>
      <c r="F4" s="112"/>
      <c r="G4" s="112"/>
      <c r="H4" s="112"/>
      <c r="I4" s="91"/>
    </row>
    <row r="5" spans="2:9" x14ac:dyDescent="0.3">
      <c r="C5" s="116" t="s">
        <v>74</v>
      </c>
      <c r="D5" s="116"/>
      <c r="E5" s="116"/>
      <c r="F5" s="116"/>
      <c r="G5" s="116"/>
      <c r="H5" s="116"/>
      <c r="I5" s="116"/>
    </row>
    <row r="6" spans="2:9" x14ac:dyDescent="0.3">
      <c r="B6" s="97" t="s">
        <v>27</v>
      </c>
      <c r="C6" s="97" t="s">
        <v>28</v>
      </c>
      <c r="D6" s="97" t="s">
        <v>47</v>
      </c>
      <c r="E6" s="4" t="s">
        <v>29</v>
      </c>
      <c r="F6" s="4" t="s">
        <v>30</v>
      </c>
      <c r="G6" s="4" t="s">
        <v>31</v>
      </c>
      <c r="H6" s="4" t="s">
        <v>60</v>
      </c>
      <c r="I6" s="4" t="s">
        <v>33</v>
      </c>
    </row>
    <row r="7" spans="2:9" x14ac:dyDescent="0.3">
      <c r="B7" s="98"/>
      <c r="C7" s="98"/>
      <c r="D7" s="98"/>
      <c r="E7" s="4" t="s">
        <v>34</v>
      </c>
      <c r="F7" s="4" t="s">
        <v>34</v>
      </c>
      <c r="G7" s="4" t="s">
        <v>34</v>
      </c>
      <c r="H7" s="4" t="s">
        <v>20</v>
      </c>
      <c r="I7" s="4" t="s">
        <v>20</v>
      </c>
    </row>
    <row r="8" spans="2:9" x14ac:dyDescent="0.3">
      <c r="B8" s="115">
        <v>6</v>
      </c>
      <c r="C8" s="91" t="s">
        <v>75</v>
      </c>
      <c r="D8" s="91"/>
      <c r="E8" s="91"/>
      <c r="F8" s="91"/>
      <c r="G8" s="91"/>
      <c r="H8" s="91"/>
      <c r="I8" s="91"/>
    </row>
    <row r="9" spans="2:9" x14ac:dyDescent="0.3">
      <c r="B9" s="115"/>
      <c r="C9" s="6" t="s">
        <v>76</v>
      </c>
      <c r="D9" s="6">
        <v>1</v>
      </c>
      <c r="E9" s="6">
        <v>0.3</v>
      </c>
      <c r="F9" s="6">
        <v>0.3</v>
      </c>
      <c r="G9" s="6">
        <v>0.55000000000000004</v>
      </c>
      <c r="H9" s="8">
        <f>E9*F9*G9</f>
        <v>4.9500000000000002E-2</v>
      </c>
      <c r="I9" s="8">
        <f>D9*E9*F9*G9</f>
        <v>4.9500000000000002E-2</v>
      </c>
    </row>
    <row r="10" spans="2:9" x14ac:dyDescent="0.3">
      <c r="B10" s="115"/>
      <c r="C10" s="113" t="s">
        <v>62</v>
      </c>
      <c r="D10" s="113"/>
      <c r="E10" s="113"/>
      <c r="F10" s="113"/>
      <c r="G10" s="113"/>
      <c r="H10" s="113"/>
      <c r="I10" s="9">
        <f>I9</f>
        <v>4.9500000000000002E-2</v>
      </c>
    </row>
    <row r="11" spans="2:9" x14ac:dyDescent="0.3">
      <c r="B11" s="115"/>
      <c r="C11" s="91" t="s">
        <v>77</v>
      </c>
      <c r="D11" s="91"/>
      <c r="E11" s="91"/>
      <c r="F11" s="91"/>
      <c r="G11" s="91"/>
      <c r="H11" s="91"/>
      <c r="I11" s="91"/>
    </row>
    <row r="12" spans="2:9" x14ac:dyDescent="0.3">
      <c r="B12" s="115"/>
      <c r="C12" s="6" t="s">
        <v>65</v>
      </c>
      <c r="D12" s="6">
        <v>1</v>
      </c>
      <c r="E12" s="6">
        <v>2.1</v>
      </c>
      <c r="F12" s="6">
        <v>1</v>
      </c>
      <c r="G12" s="6">
        <v>1</v>
      </c>
      <c r="H12" s="8">
        <f>E12*F12*G12</f>
        <v>2.1</v>
      </c>
      <c r="I12" s="8">
        <f>D12*E12*F12*G12</f>
        <v>2.1</v>
      </c>
    </row>
    <row r="13" spans="2:9" x14ac:dyDescent="0.3">
      <c r="B13" s="115"/>
      <c r="C13" s="113" t="s">
        <v>62</v>
      </c>
      <c r="D13" s="113"/>
      <c r="E13" s="113"/>
      <c r="F13" s="113"/>
      <c r="G13" s="113"/>
      <c r="H13" s="113"/>
      <c r="I13" s="9">
        <f>I12</f>
        <v>2.1</v>
      </c>
    </row>
    <row r="14" spans="2:9" x14ac:dyDescent="0.3">
      <c r="B14" s="115"/>
      <c r="C14" s="91" t="s">
        <v>78</v>
      </c>
      <c r="D14" s="91"/>
      <c r="E14" s="91"/>
      <c r="F14" s="91"/>
      <c r="G14" s="91"/>
      <c r="H14" s="91"/>
      <c r="I14" s="91"/>
    </row>
    <row r="15" spans="2:9" x14ac:dyDescent="0.3">
      <c r="B15" s="115"/>
      <c r="C15" s="6" t="s">
        <v>68</v>
      </c>
      <c r="D15" s="6">
        <v>3</v>
      </c>
      <c r="E15" s="6">
        <v>1</v>
      </c>
      <c r="F15" s="6">
        <v>1</v>
      </c>
      <c r="G15" s="6">
        <v>1</v>
      </c>
      <c r="H15" s="8">
        <f>E15*F15*G15</f>
        <v>1</v>
      </c>
      <c r="I15" s="8">
        <f>D15*E15*F15</f>
        <v>3</v>
      </c>
    </row>
    <row r="16" spans="2:9" x14ac:dyDescent="0.3">
      <c r="B16" s="115"/>
      <c r="C16" s="113" t="s">
        <v>66</v>
      </c>
      <c r="D16" s="113"/>
      <c r="E16" s="113"/>
      <c r="F16" s="113"/>
      <c r="G16" s="113"/>
      <c r="H16" s="113"/>
      <c r="I16" s="9">
        <f>I15</f>
        <v>3</v>
      </c>
    </row>
    <row r="17" spans="2:9" x14ac:dyDescent="0.3">
      <c r="B17" s="115"/>
      <c r="C17" s="91" t="s">
        <v>79</v>
      </c>
      <c r="D17" s="91"/>
      <c r="E17" s="91"/>
      <c r="F17" s="91"/>
      <c r="G17" s="91"/>
      <c r="H17" s="91"/>
      <c r="I17" s="91"/>
    </row>
    <row r="18" spans="2:9" x14ac:dyDescent="0.3">
      <c r="B18" s="115"/>
      <c r="C18" s="6" t="s">
        <v>80</v>
      </c>
      <c r="D18" s="6">
        <v>1</v>
      </c>
      <c r="E18" s="6">
        <v>0.3</v>
      </c>
      <c r="F18" s="6">
        <v>0.3</v>
      </c>
      <c r="G18" s="6">
        <v>0.6</v>
      </c>
      <c r="H18" s="8">
        <f>E18*F18*G18</f>
        <v>5.3999999999999999E-2</v>
      </c>
      <c r="I18" s="8">
        <f>D18*E18*F18*G18</f>
        <v>5.3999999999999999E-2</v>
      </c>
    </row>
    <row r="19" spans="2:9" x14ac:dyDescent="0.3">
      <c r="B19" s="115"/>
      <c r="C19" s="113" t="s">
        <v>66</v>
      </c>
      <c r="D19" s="113"/>
      <c r="E19" s="113"/>
      <c r="F19" s="113"/>
      <c r="G19" s="113"/>
      <c r="H19" s="113"/>
      <c r="I19" s="9">
        <f>I18</f>
        <v>5.3999999999999999E-2</v>
      </c>
    </row>
    <row r="20" spans="2:9" x14ac:dyDescent="0.3">
      <c r="B20" s="19"/>
      <c r="C20" s="13"/>
      <c r="D20" s="13"/>
      <c r="E20" s="13"/>
      <c r="F20" s="13"/>
      <c r="G20" s="13"/>
      <c r="H20" s="13"/>
      <c r="I20" s="14"/>
    </row>
    <row r="21" spans="2:9" x14ac:dyDescent="0.3">
      <c r="B21" s="19"/>
      <c r="C21" s="92" t="s">
        <v>85</v>
      </c>
      <c r="D21" s="92"/>
      <c r="E21" s="92"/>
      <c r="F21" s="92"/>
      <c r="G21" s="92"/>
      <c r="H21" s="13"/>
      <c r="I21" s="14"/>
    </row>
    <row r="22" spans="2:9" x14ac:dyDescent="0.3">
      <c r="B22" s="19"/>
      <c r="C22" s="93" t="s">
        <v>28</v>
      </c>
      <c r="D22" s="93" t="s">
        <v>46</v>
      </c>
      <c r="E22" s="93" t="s">
        <v>47</v>
      </c>
      <c r="F22" s="95" t="s">
        <v>47</v>
      </c>
      <c r="G22" s="117"/>
      <c r="H22" s="13"/>
      <c r="I22" s="14"/>
    </row>
    <row r="23" spans="2:9" x14ac:dyDescent="0.3">
      <c r="B23" s="19"/>
      <c r="C23" s="94"/>
      <c r="D23" s="94"/>
      <c r="E23" s="94"/>
      <c r="F23" s="15" t="s">
        <v>48</v>
      </c>
      <c r="G23" s="15" t="s">
        <v>5</v>
      </c>
      <c r="H23" s="13"/>
      <c r="I23" s="14"/>
    </row>
    <row r="24" spans="2:9" x14ac:dyDescent="0.3">
      <c r="B24" s="19"/>
      <c r="C24" s="16" t="s">
        <v>7</v>
      </c>
      <c r="D24" s="16" t="s">
        <v>1</v>
      </c>
      <c r="E24" s="16">
        <v>21</v>
      </c>
      <c r="F24" s="22">
        <f>I10</f>
        <v>4.9500000000000002E-2</v>
      </c>
      <c r="G24" s="22">
        <f>E24*F24</f>
        <v>1.0395000000000001</v>
      </c>
      <c r="H24" s="13"/>
      <c r="I24" s="14"/>
    </row>
    <row r="25" spans="2:9" x14ac:dyDescent="0.3">
      <c r="B25" s="19"/>
      <c r="C25" s="16" t="s">
        <v>9</v>
      </c>
      <c r="D25" s="16" t="s">
        <v>2</v>
      </c>
      <c r="E25" s="16">
        <v>44</v>
      </c>
      <c r="F25" s="22">
        <f>I13</f>
        <v>2.1</v>
      </c>
      <c r="G25" s="22">
        <f>E25*F25</f>
        <v>92.4</v>
      </c>
      <c r="H25" s="13"/>
      <c r="I25" s="14"/>
    </row>
    <row r="26" spans="2:9" x14ac:dyDescent="0.3">
      <c r="B26" s="19"/>
      <c r="C26" s="6" t="s">
        <v>10</v>
      </c>
      <c r="D26" s="6" t="s">
        <v>3</v>
      </c>
      <c r="E26" s="16">
        <v>44</v>
      </c>
      <c r="F26" s="8">
        <f>I16</f>
        <v>3</v>
      </c>
      <c r="G26" s="22">
        <f>E26*F26</f>
        <v>132</v>
      </c>
      <c r="H26" s="13"/>
      <c r="I26" s="14"/>
    </row>
    <row r="27" spans="2:9" x14ac:dyDescent="0.3">
      <c r="B27" s="19"/>
      <c r="C27" s="6" t="s">
        <v>79</v>
      </c>
      <c r="D27" s="6" t="s">
        <v>1</v>
      </c>
      <c r="E27" s="16">
        <v>21</v>
      </c>
      <c r="F27" s="8">
        <f>I19</f>
        <v>5.3999999999999999E-2</v>
      </c>
      <c r="G27" s="22">
        <f>E27*F27</f>
        <v>1.1339999999999999</v>
      </c>
      <c r="H27" s="13"/>
      <c r="I27" s="14"/>
    </row>
    <row r="28" spans="2:9" x14ac:dyDescent="0.3">
      <c r="B28" s="19"/>
      <c r="C28" s="13"/>
      <c r="D28" s="13"/>
      <c r="E28" s="13"/>
      <c r="F28" s="13"/>
      <c r="G28" s="13"/>
      <c r="H28" s="13"/>
      <c r="I28" s="14"/>
    </row>
    <row r="29" spans="2:9" ht="409.6" customHeight="1" x14ac:dyDescent="0.3">
      <c r="B29" s="114"/>
      <c r="C29" s="85"/>
      <c r="D29" s="85"/>
      <c r="E29" s="85"/>
      <c r="F29" s="85"/>
      <c r="G29" s="85"/>
      <c r="H29" s="85"/>
      <c r="I29" s="85"/>
    </row>
    <row r="30" spans="2:9" ht="378" customHeight="1" x14ac:dyDescent="0.3">
      <c r="B30" s="85"/>
      <c r="C30" s="85"/>
      <c r="D30" s="85"/>
      <c r="E30" s="85"/>
      <c r="F30" s="85"/>
      <c r="G30" s="85"/>
      <c r="H30" s="85"/>
      <c r="I30" s="85"/>
    </row>
    <row r="31" spans="2:9" ht="29.25" customHeight="1" x14ac:dyDescent="0.3"/>
    <row r="32" spans="2:9" ht="74.25" hidden="1" customHeight="1" x14ac:dyDescent="0.3"/>
    <row r="33" ht="216.75" customHeight="1" x14ac:dyDescent="0.3"/>
    <row r="34" ht="216.75" customHeight="1" x14ac:dyDescent="0.3"/>
    <row r="35" ht="216.75" customHeight="1" x14ac:dyDescent="0.3"/>
    <row r="36" ht="216.75" customHeight="1" x14ac:dyDescent="0.3"/>
    <row r="37" ht="216.75" customHeight="1" x14ac:dyDescent="0.3"/>
    <row r="38" ht="216.75" customHeight="1" x14ac:dyDescent="0.3"/>
  </sheetData>
  <mergeCells count="23">
    <mergeCell ref="B6:B7"/>
    <mergeCell ref="C6:C7"/>
    <mergeCell ref="D6:D7"/>
    <mergeCell ref="B2:I2"/>
    <mergeCell ref="B3:C3"/>
    <mergeCell ref="D3:I3"/>
    <mergeCell ref="B4:I4"/>
    <mergeCell ref="C5:I5"/>
    <mergeCell ref="B29:I30"/>
    <mergeCell ref="B8:B19"/>
    <mergeCell ref="C8:I8"/>
    <mergeCell ref="C10:H10"/>
    <mergeCell ref="C11:I11"/>
    <mergeCell ref="C13:H13"/>
    <mergeCell ref="C14:I14"/>
    <mergeCell ref="C16:H16"/>
    <mergeCell ref="C17:I17"/>
    <mergeCell ref="C19:H19"/>
    <mergeCell ref="C21:G21"/>
    <mergeCell ref="C22:C23"/>
    <mergeCell ref="D22:D23"/>
    <mergeCell ref="E22:E23"/>
    <mergeCell ref="F22:G22"/>
  </mergeCells>
  <pageMargins left="0.7" right="0.7" top="0.75" bottom="0.75" header="0.3" footer="0.3"/>
  <pageSetup scale="4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2:I38"/>
  <sheetViews>
    <sheetView workbookViewId="0"/>
  </sheetViews>
  <sheetFormatPr baseColWidth="10" defaultRowHeight="14.4" x14ac:dyDescent="0.3"/>
  <cols>
    <col min="1" max="1" width="2.6640625" style="1" customWidth="1"/>
    <col min="2" max="2" width="14.33203125" style="1" customWidth="1"/>
    <col min="3" max="3" width="39.109375" style="1" customWidth="1"/>
    <col min="4" max="4" width="26" style="1" customWidth="1"/>
    <col min="5" max="5" width="21.6640625" style="1" customWidth="1"/>
    <col min="6" max="6" width="22.44140625" style="1" customWidth="1"/>
    <col min="7" max="7" width="22.109375" style="1" customWidth="1"/>
    <col min="8" max="8" width="19" style="1" customWidth="1"/>
    <col min="9" max="9" width="34.44140625" style="1" customWidth="1"/>
    <col min="10" max="16384" width="11.5546875" style="1"/>
  </cols>
  <sheetData>
    <row r="2" spans="2:9" x14ac:dyDescent="0.3">
      <c r="B2" s="99" t="s">
        <v>86</v>
      </c>
      <c r="C2" s="85"/>
      <c r="D2" s="85"/>
      <c r="E2" s="85"/>
      <c r="F2" s="85"/>
      <c r="G2" s="85"/>
      <c r="H2" s="85"/>
      <c r="I2" s="85"/>
    </row>
    <row r="3" spans="2:9" x14ac:dyDescent="0.3">
      <c r="B3" s="100" t="s">
        <v>25</v>
      </c>
      <c r="C3" s="91"/>
      <c r="D3" s="101">
        <f>+B8</f>
        <v>7</v>
      </c>
      <c r="E3" s="101"/>
      <c r="F3" s="101"/>
      <c r="G3" s="101"/>
      <c r="H3" s="101"/>
      <c r="I3" s="101"/>
    </row>
    <row r="4" spans="2:9" x14ac:dyDescent="0.3">
      <c r="B4" s="111" t="s">
        <v>22</v>
      </c>
      <c r="C4" s="112"/>
      <c r="D4" s="112"/>
      <c r="E4" s="112"/>
      <c r="F4" s="112"/>
      <c r="G4" s="112"/>
      <c r="H4" s="112"/>
      <c r="I4" s="91"/>
    </row>
    <row r="5" spans="2:9" x14ac:dyDescent="0.3">
      <c r="C5" s="116" t="s">
        <v>74</v>
      </c>
      <c r="D5" s="116"/>
      <c r="E5" s="116"/>
      <c r="F5" s="116"/>
      <c r="G5" s="116"/>
      <c r="H5" s="116"/>
      <c r="I5" s="116"/>
    </row>
    <row r="6" spans="2:9" x14ac:dyDescent="0.3">
      <c r="B6" s="97" t="s">
        <v>27</v>
      </c>
      <c r="C6" s="97" t="s">
        <v>28</v>
      </c>
      <c r="D6" s="97" t="s">
        <v>47</v>
      </c>
      <c r="E6" s="4" t="s">
        <v>29</v>
      </c>
      <c r="F6" s="4" t="s">
        <v>30</v>
      </c>
      <c r="G6" s="4" t="s">
        <v>31</v>
      </c>
      <c r="H6" s="4" t="s">
        <v>60</v>
      </c>
      <c r="I6" s="4" t="s">
        <v>33</v>
      </c>
    </row>
    <row r="7" spans="2:9" x14ac:dyDescent="0.3">
      <c r="B7" s="98"/>
      <c r="C7" s="98"/>
      <c r="D7" s="98"/>
      <c r="E7" s="4" t="s">
        <v>34</v>
      </c>
      <c r="F7" s="4" t="s">
        <v>34</v>
      </c>
      <c r="G7" s="4" t="s">
        <v>34</v>
      </c>
      <c r="H7" s="4" t="s">
        <v>20</v>
      </c>
      <c r="I7" s="4" t="s">
        <v>20</v>
      </c>
    </row>
    <row r="8" spans="2:9" x14ac:dyDescent="0.3">
      <c r="B8" s="115">
        <v>7</v>
      </c>
      <c r="C8" s="91" t="s">
        <v>75</v>
      </c>
      <c r="D8" s="91"/>
      <c r="E8" s="91"/>
      <c r="F8" s="91"/>
      <c r="G8" s="91"/>
      <c r="H8" s="91"/>
      <c r="I8" s="91"/>
    </row>
    <row r="9" spans="2:9" x14ac:dyDescent="0.3">
      <c r="B9" s="115"/>
      <c r="C9" s="6" t="s">
        <v>76</v>
      </c>
      <c r="D9" s="6">
        <v>1</v>
      </c>
      <c r="E9" s="6">
        <v>0.3</v>
      </c>
      <c r="F9" s="6">
        <v>0.3</v>
      </c>
      <c r="G9" s="6">
        <v>0.55000000000000004</v>
      </c>
      <c r="H9" s="8">
        <f>E9*F9*G9</f>
        <v>4.9500000000000002E-2</v>
      </c>
      <c r="I9" s="8">
        <f>D9*E9*F9*G9</f>
        <v>4.9500000000000002E-2</v>
      </c>
    </row>
    <row r="10" spans="2:9" x14ac:dyDescent="0.3">
      <c r="B10" s="115"/>
      <c r="C10" s="113" t="s">
        <v>62</v>
      </c>
      <c r="D10" s="113"/>
      <c r="E10" s="113"/>
      <c r="F10" s="113"/>
      <c r="G10" s="113"/>
      <c r="H10" s="113"/>
      <c r="I10" s="9">
        <f>I9</f>
        <v>4.9500000000000002E-2</v>
      </c>
    </row>
    <row r="11" spans="2:9" x14ac:dyDescent="0.3">
      <c r="B11" s="115"/>
      <c r="C11" s="91" t="s">
        <v>77</v>
      </c>
      <c r="D11" s="91"/>
      <c r="E11" s="91"/>
      <c r="F11" s="91"/>
      <c r="G11" s="91"/>
      <c r="H11" s="91"/>
      <c r="I11" s="91"/>
    </row>
    <row r="12" spans="2:9" x14ac:dyDescent="0.3">
      <c r="B12" s="115"/>
      <c r="C12" s="6" t="s">
        <v>65</v>
      </c>
      <c r="D12" s="6">
        <v>1</v>
      </c>
      <c r="E12" s="6">
        <v>2.1</v>
      </c>
      <c r="F12" s="6">
        <v>1</v>
      </c>
      <c r="G12" s="6">
        <v>1</v>
      </c>
      <c r="H12" s="8">
        <f>E12*F12*G12</f>
        <v>2.1</v>
      </c>
      <c r="I12" s="8">
        <f>D12*E12*F12*G12</f>
        <v>2.1</v>
      </c>
    </row>
    <row r="13" spans="2:9" x14ac:dyDescent="0.3">
      <c r="B13" s="115"/>
      <c r="C13" s="113" t="s">
        <v>62</v>
      </c>
      <c r="D13" s="113"/>
      <c r="E13" s="113"/>
      <c r="F13" s="113"/>
      <c r="G13" s="113"/>
      <c r="H13" s="113"/>
      <c r="I13" s="9">
        <f>I12</f>
        <v>2.1</v>
      </c>
    </row>
    <row r="14" spans="2:9" x14ac:dyDescent="0.3">
      <c r="B14" s="115"/>
      <c r="C14" s="91" t="s">
        <v>78</v>
      </c>
      <c r="D14" s="91"/>
      <c r="E14" s="91"/>
      <c r="F14" s="91"/>
      <c r="G14" s="91"/>
      <c r="H14" s="91"/>
      <c r="I14" s="91"/>
    </row>
    <row r="15" spans="2:9" x14ac:dyDescent="0.3">
      <c r="B15" s="115"/>
      <c r="C15" s="6" t="s">
        <v>77</v>
      </c>
      <c r="D15" s="6">
        <v>3</v>
      </c>
      <c r="E15" s="6">
        <v>1</v>
      </c>
      <c r="F15" s="6">
        <v>1</v>
      </c>
      <c r="G15" s="6">
        <v>1</v>
      </c>
      <c r="H15" s="8">
        <f>E15*F15*G15</f>
        <v>1</v>
      </c>
      <c r="I15" s="8">
        <f>D15*E15*F15</f>
        <v>3</v>
      </c>
    </row>
    <row r="16" spans="2:9" x14ac:dyDescent="0.3">
      <c r="B16" s="115"/>
      <c r="C16" s="113" t="s">
        <v>66</v>
      </c>
      <c r="D16" s="113"/>
      <c r="E16" s="113"/>
      <c r="F16" s="113"/>
      <c r="G16" s="113"/>
      <c r="H16" s="113"/>
      <c r="I16" s="9">
        <f>I15</f>
        <v>3</v>
      </c>
    </row>
    <row r="17" spans="2:9" x14ac:dyDescent="0.3">
      <c r="B17" s="115"/>
      <c r="C17" s="91" t="s">
        <v>79</v>
      </c>
      <c r="D17" s="91"/>
      <c r="E17" s="91"/>
      <c r="F17" s="91"/>
      <c r="G17" s="91"/>
      <c r="H17" s="91"/>
      <c r="I17" s="91"/>
    </row>
    <row r="18" spans="2:9" x14ac:dyDescent="0.3">
      <c r="B18" s="115"/>
      <c r="C18" s="6" t="s">
        <v>80</v>
      </c>
      <c r="D18" s="6">
        <v>1</v>
      </c>
      <c r="E18" s="6">
        <v>0.3</v>
      </c>
      <c r="F18" s="6">
        <v>0.3</v>
      </c>
      <c r="G18" s="6">
        <v>0.6</v>
      </c>
      <c r="H18" s="8">
        <f>E18*F18*G18</f>
        <v>5.3999999999999999E-2</v>
      </c>
      <c r="I18" s="8">
        <f>D18*E18*F18*G18</f>
        <v>5.3999999999999999E-2</v>
      </c>
    </row>
    <row r="19" spans="2:9" x14ac:dyDescent="0.3">
      <c r="B19" s="115"/>
      <c r="C19" s="113" t="s">
        <v>66</v>
      </c>
      <c r="D19" s="113"/>
      <c r="E19" s="113"/>
      <c r="F19" s="113"/>
      <c r="G19" s="113"/>
      <c r="H19" s="113"/>
      <c r="I19" s="9">
        <f>I18</f>
        <v>5.3999999999999999E-2</v>
      </c>
    </row>
    <row r="20" spans="2:9" x14ac:dyDescent="0.3">
      <c r="B20" s="19"/>
      <c r="C20" s="13"/>
      <c r="D20" s="13"/>
      <c r="E20" s="13"/>
      <c r="F20" s="13"/>
      <c r="G20" s="13"/>
      <c r="H20" s="13"/>
      <c r="I20" s="14"/>
    </row>
    <row r="21" spans="2:9" x14ac:dyDescent="0.3">
      <c r="B21" s="19"/>
      <c r="C21" s="92" t="s">
        <v>87</v>
      </c>
      <c r="D21" s="92"/>
      <c r="E21" s="92"/>
      <c r="F21" s="92"/>
      <c r="G21" s="92"/>
      <c r="H21" s="13"/>
      <c r="I21" s="14"/>
    </row>
    <row r="22" spans="2:9" x14ac:dyDescent="0.3">
      <c r="B22" s="19"/>
      <c r="C22" s="93" t="s">
        <v>28</v>
      </c>
      <c r="D22" s="93" t="s">
        <v>46</v>
      </c>
      <c r="E22" s="93" t="s">
        <v>47</v>
      </c>
      <c r="F22" s="95" t="s">
        <v>47</v>
      </c>
      <c r="G22" s="117"/>
      <c r="H22" s="13"/>
      <c r="I22" s="14"/>
    </row>
    <row r="23" spans="2:9" x14ac:dyDescent="0.3">
      <c r="B23" s="19"/>
      <c r="C23" s="94"/>
      <c r="D23" s="94"/>
      <c r="E23" s="94"/>
      <c r="F23" s="15" t="s">
        <v>48</v>
      </c>
      <c r="G23" s="15" t="s">
        <v>5</v>
      </c>
      <c r="H23" s="13"/>
      <c r="I23" s="14"/>
    </row>
    <row r="24" spans="2:9" x14ac:dyDescent="0.3">
      <c r="B24" s="19"/>
      <c r="C24" s="16" t="s">
        <v>7</v>
      </c>
      <c r="D24" s="16" t="s">
        <v>1</v>
      </c>
      <c r="E24" s="16">
        <v>19</v>
      </c>
      <c r="F24" s="22">
        <f>I10</f>
        <v>4.9500000000000002E-2</v>
      </c>
      <c r="G24" s="22">
        <f>E24*F24</f>
        <v>0.9405</v>
      </c>
      <c r="H24" s="13"/>
      <c r="I24" s="14"/>
    </row>
    <row r="25" spans="2:9" x14ac:dyDescent="0.3">
      <c r="B25" s="19"/>
      <c r="C25" s="16" t="s">
        <v>9</v>
      </c>
      <c r="D25" s="16" t="s">
        <v>2</v>
      </c>
      <c r="E25" s="16">
        <v>40</v>
      </c>
      <c r="F25" s="22">
        <f>I13</f>
        <v>2.1</v>
      </c>
      <c r="G25" s="22">
        <f>E25*F25</f>
        <v>84</v>
      </c>
      <c r="H25" s="13"/>
      <c r="I25" s="14"/>
    </row>
    <row r="26" spans="2:9" x14ac:dyDescent="0.3">
      <c r="B26" s="19"/>
      <c r="C26" s="6" t="s">
        <v>10</v>
      </c>
      <c r="D26" s="6" t="s">
        <v>3</v>
      </c>
      <c r="E26" s="16">
        <v>40</v>
      </c>
      <c r="F26" s="8">
        <f>I16</f>
        <v>3</v>
      </c>
      <c r="G26" s="22">
        <f>E26*F26</f>
        <v>120</v>
      </c>
      <c r="H26" s="13"/>
      <c r="I26" s="14"/>
    </row>
    <row r="27" spans="2:9" x14ac:dyDescent="0.3">
      <c r="B27" s="19"/>
      <c r="C27" s="6" t="s">
        <v>79</v>
      </c>
      <c r="D27" s="6" t="s">
        <v>1</v>
      </c>
      <c r="E27" s="16">
        <v>19</v>
      </c>
      <c r="F27" s="8">
        <f>I19</f>
        <v>5.3999999999999999E-2</v>
      </c>
      <c r="G27" s="22">
        <f>E27*F27</f>
        <v>1.026</v>
      </c>
      <c r="H27" s="13"/>
      <c r="I27" s="14"/>
    </row>
    <row r="28" spans="2:9" x14ac:dyDescent="0.3">
      <c r="B28" s="19"/>
      <c r="C28" s="13"/>
      <c r="D28" s="13"/>
      <c r="E28" s="13"/>
      <c r="F28" s="13"/>
      <c r="G28" s="13"/>
      <c r="H28" s="13"/>
      <c r="I28" s="14"/>
    </row>
    <row r="29" spans="2:9" ht="409.6" customHeight="1" x14ac:dyDescent="0.3">
      <c r="B29" s="114"/>
      <c r="C29" s="85"/>
      <c r="D29" s="85"/>
      <c r="E29" s="85"/>
      <c r="F29" s="85"/>
      <c r="G29" s="85"/>
      <c r="H29" s="85"/>
      <c r="I29" s="85"/>
    </row>
    <row r="30" spans="2:9" ht="346.2" customHeight="1" x14ac:dyDescent="0.3">
      <c r="B30" s="85"/>
      <c r="C30" s="85"/>
      <c r="D30" s="85"/>
      <c r="E30" s="85"/>
      <c r="F30" s="85"/>
      <c r="G30" s="85"/>
      <c r="H30" s="85"/>
      <c r="I30" s="85"/>
    </row>
    <row r="31" spans="2:9" ht="29.25" customHeight="1" x14ac:dyDescent="0.3"/>
    <row r="32" spans="2:9" ht="74.25" hidden="1" customHeight="1" x14ac:dyDescent="0.3"/>
    <row r="33" ht="216.75" customHeight="1" x14ac:dyDescent="0.3"/>
    <row r="34" ht="216.75" customHeight="1" x14ac:dyDescent="0.3"/>
    <row r="35" ht="216.75" customHeight="1" x14ac:dyDescent="0.3"/>
    <row r="36" ht="216.75" customHeight="1" x14ac:dyDescent="0.3"/>
    <row r="37" ht="216.75" customHeight="1" x14ac:dyDescent="0.3"/>
    <row r="38" ht="216.75" customHeight="1" x14ac:dyDescent="0.3"/>
  </sheetData>
  <mergeCells count="23">
    <mergeCell ref="B6:B7"/>
    <mergeCell ref="C6:C7"/>
    <mergeCell ref="D6:D7"/>
    <mergeCell ref="B2:I2"/>
    <mergeCell ref="B3:C3"/>
    <mergeCell ref="D3:I3"/>
    <mergeCell ref="B4:I4"/>
    <mergeCell ref="C5:I5"/>
    <mergeCell ref="B29:I30"/>
    <mergeCell ref="B8:B19"/>
    <mergeCell ref="C8:I8"/>
    <mergeCell ref="C10:H10"/>
    <mergeCell ref="C11:I11"/>
    <mergeCell ref="C13:H13"/>
    <mergeCell ref="C14:I14"/>
    <mergeCell ref="C16:H16"/>
    <mergeCell ref="C17:I17"/>
    <mergeCell ref="C19:H19"/>
    <mergeCell ref="C21:G21"/>
    <mergeCell ref="C22:C23"/>
    <mergeCell ref="D22:D23"/>
    <mergeCell ref="E22:E23"/>
    <mergeCell ref="F22:G22"/>
  </mergeCells>
  <pageMargins left="0.7" right="0.7" top="0.75" bottom="0.75" header="0.3" footer="0.3"/>
  <pageSetup scale="42" orientation="portrait" r:id="rId1"/>
  <colBreaks count="1" manualBreakCount="1">
    <brk id="9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B2:I38"/>
  <sheetViews>
    <sheetView workbookViewId="0"/>
  </sheetViews>
  <sheetFormatPr baseColWidth="10" defaultRowHeight="14.4" x14ac:dyDescent="0.3"/>
  <cols>
    <col min="1" max="1" width="2.6640625" style="1" customWidth="1"/>
    <col min="2" max="2" width="14" style="1" customWidth="1"/>
    <col min="3" max="3" width="39.109375" style="1" customWidth="1"/>
    <col min="4" max="4" width="26" style="1" customWidth="1"/>
    <col min="5" max="5" width="21.6640625" style="1" customWidth="1"/>
    <col min="6" max="6" width="22.44140625" style="1" customWidth="1"/>
    <col min="7" max="7" width="22.109375" style="1" customWidth="1"/>
    <col min="8" max="8" width="19" style="1" customWidth="1"/>
    <col min="9" max="9" width="34.44140625" style="1" customWidth="1"/>
    <col min="10" max="16384" width="11.5546875" style="1"/>
  </cols>
  <sheetData>
    <row r="2" spans="2:9" x14ac:dyDescent="0.3">
      <c r="B2" s="99" t="s">
        <v>88</v>
      </c>
      <c r="C2" s="85"/>
      <c r="D2" s="85"/>
      <c r="E2" s="85"/>
      <c r="F2" s="85"/>
      <c r="G2" s="85"/>
      <c r="H2" s="85"/>
      <c r="I2" s="85"/>
    </row>
    <row r="3" spans="2:9" x14ac:dyDescent="0.3">
      <c r="B3" s="100" t="s">
        <v>25</v>
      </c>
      <c r="C3" s="91"/>
      <c r="D3" s="101">
        <f>+B8</f>
        <v>8</v>
      </c>
      <c r="E3" s="101"/>
      <c r="F3" s="101"/>
      <c r="G3" s="101"/>
      <c r="H3" s="101"/>
      <c r="I3" s="101"/>
    </row>
    <row r="4" spans="2:9" x14ac:dyDescent="0.3">
      <c r="B4" s="111" t="s">
        <v>22</v>
      </c>
      <c r="C4" s="112"/>
      <c r="D4" s="112"/>
      <c r="E4" s="112"/>
      <c r="F4" s="112"/>
      <c r="G4" s="112"/>
      <c r="H4" s="112"/>
      <c r="I4" s="91"/>
    </row>
    <row r="5" spans="2:9" x14ac:dyDescent="0.3">
      <c r="C5" s="116" t="s">
        <v>74</v>
      </c>
      <c r="D5" s="116"/>
      <c r="E5" s="116"/>
      <c r="F5" s="116"/>
      <c r="G5" s="116"/>
      <c r="H5" s="116"/>
      <c r="I5" s="116"/>
    </row>
    <row r="6" spans="2:9" x14ac:dyDescent="0.3">
      <c r="B6" s="97" t="s">
        <v>27</v>
      </c>
      <c r="C6" s="97" t="s">
        <v>28</v>
      </c>
      <c r="D6" s="97" t="s">
        <v>47</v>
      </c>
      <c r="E6" s="4" t="s">
        <v>29</v>
      </c>
      <c r="F6" s="4" t="s">
        <v>30</v>
      </c>
      <c r="G6" s="4" t="s">
        <v>31</v>
      </c>
      <c r="H6" s="4" t="s">
        <v>60</v>
      </c>
      <c r="I6" s="4" t="s">
        <v>33</v>
      </c>
    </row>
    <row r="7" spans="2:9" x14ac:dyDescent="0.3">
      <c r="B7" s="98"/>
      <c r="C7" s="98"/>
      <c r="D7" s="98"/>
      <c r="E7" s="4" t="s">
        <v>34</v>
      </c>
      <c r="F7" s="4" t="s">
        <v>34</v>
      </c>
      <c r="G7" s="4" t="s">
        <v>34</v>
      </c>
      <c r="H7" s="4" t="s">
        <v>20</v>
      </c>
      <c r="I7" s="4" t="s">
        <v>20</v>
      </c>
    </row>
    <row r="8" spans="2:9" x14ac:dyDescent="0.3">
      <c r="B8" s="115">
        <v>8</v>
      </c>
      <c r="C8" s="91" t="s">
        <v>75</v>
      </c>
      <c r="D8" s="91"/>
      <c r="E8" s="91"/>
      <c r="F8" s="91"/>
      <c r="G8" s="91"/>
      <c r="H8" s="91"/>
      <c r="I8" s="91"/>
    </row>
    <row r="9" spans="2:9" x14ac:dyDescent="0.3">
      <c r="B9" s="115"/>
      <c r="C9" s="6" t="s">
        <v>76</v>
      </c>
      <c r="D9" s="6">
        <v>1</v>
      </c>
      <c r="E9" s="6">
        <v>0.3</v>
      </c>
      <c r="F9" s="6">
        <v>0.3</v>
      </c>
      <c r="G9" s="6">
        <v>0.55000000000000004</v>
      </c>
      <c r="H9" s="8">
        <f>E9*F9*G9</f>
        <v>4.9500000000000002E-2</v>
      </c>
      <c r="I9" s="8">
        <f>D9*E9*F9*G9</f>
        <v>4.9500000000000002E-2</v>
      </c>
    </row>
    <row r="10" spans="2:9" x14ac:dyDescent="0.3">
      <c r="B10" s="115"/>
      <c r="C10" s="113" t="s">
        <v>62</v>
      </c>
      <c r="D10" s="113"/>
      <c r="E10" s="113"/>
      <c r="F10" s="113"/>
      <c r="G10" s="113"/>
      <c r="H10" s="113"/>
      <c r="I10" s="9">
        <f>I9</f>
        <v>4.9500000000000002E-2</v>
      </c>
    </row>
    <row r="11" spans="2:9" x14ac:dyDescent="0.3">
      <c r="B11" s="115"/>
      <c r="C11" s="91" t="s">
        <v>77</v>
      </c>
      <c r="D11" s="91"/>
      <c r="E11" s="91"/>
      <c r="F11" s="91"/>
      <c r="G11" s="91"/>
      <c r="H11" s="91"/>
      <c r="I11" s="91"/>
    </row>
    <row r="12" spans="2:9" x14ac:dyDescent="0.3">
      <c r="B12" s="115"/>
      <c r="C12" s="6" t="s">
        <v>65</v>
      </c>
      <c r="D12" s="6">
        <v>1</v>
      </c>
      <c r="E12" s="6">
        <v>2.1</v>
      </c>
      <c r="F12" s="6">
        <v>1</v>
      </c>
      <c r="G12" s="6">
        <v>1</v>
      </c>
      <c r="H12" s="8">
        <f>E12*F12*G12</f>
        <v>2.1</v>
      </c>
      <c r="I12" s="8">
        <f>D12*E12*F12*G12</f>
        <v>2.1</v>
      </c>
    </row>
    <row r="13" spans="2:9" x14ac:dyDescent="0.3">
      <c r="B13" s="115"/>
      <c r="C13" s="113" t="s">
        <v>62</v>
      </c>
      <c r="D13" s="113"/>
      <c r="E13" s="113"/>
      <c r="F13" s="113"/>
      <c r="G13" s="113"/>
      <c r="H13" s="113"/>
      <c r="I13" s="9">
        <f>I12</f>
        <v>2.1</v>
      </c>
    </row>
    <row r="14" spans="2:9" x14ac:dyDescent="0.3">
      <c r="B14" s="115"/>
      <c r="C14" s="91" t="s">
        <v>78</v>
      </c>
      <c r="D14" s="91"/>
      <c r="E14" s="91"/>
      <c r="F14" s="91"/>
      <c r="G14" s="91"/>
      <c r="H14" s="91"/>
      <c r="I14" s="91"/>
    </row>
    <row r="15" spans="2:9" x14ac:dyDescent="0.3">
      <c r="B15" s="115"/>
      <c r="C15" s="6" t="s">
        <v>68</v>
      </c>
      <c r="D15" s="6">
        <v>3</v>
      </c>
      <c r="E15" s="6">
        <v>1</v>
      </c>
      <c r="F15" s="6">
        <v>1</v>
      </c>
      <c r="G15" s="6">
        <v>1</v>
      </c>
      <c r="H15" s="8">
        <f>E15*F15*G15</f>
        <v>1</v>
      </c>
      <c r="I15" s="8">
        <f>D15*E15*F15</f>
        <v>3</v>
      </c>
    </row>
    <row r="16" spans="2:9" x14ac:dyDescent="0.3">
      <c r="B16" s="115"/>
      <c r="C16" s="113" t="s">
        <v>66</v>
      </c>
      <c r="D16" s="113"/>
      <c r="E16" s="113"/>
      <c r="F16" s="113"/>
      <c r="G16" s="113"/>
      <c r="H16" s="113"/>
      <c r="I16" s="9">
        <f>I15</f>
        <v>3</v>
      </c>
    </row>
    <row r="17" spans="2:9" x14ac:dyDescent="0.3">
      <c r="B17" s="115"/>
      <c r="C17" s="91" t="s">
        <v>79</v>
      </c>
      <c r="D17" s="91"/>
      <c r="E17" s="91"/>
      <c r="F17" s="91"/>
      <c r="G17" s="91"/>
      <c r="H17" s="91"/>
      <c r="I17" s="91"/>
    </row>
    <row r="18" spans="2:9" x14ac:dyDescent="0.3">
      <c r="B18" s="115"/>
      <c r="C18" s="6" t="s">
        <v>80</v>
      </c>
      <c r="D18" s="6">
        <v>1</v>
      </c>
      <c r="E18" s="6">
        <v>0.3</v>
      </c>
      <c r="F18" s="6">
        <v>0.3</v>
      </c>
      <c r="G18" s="6">
        <v>0.6</v>
      </c>
      <c r="H18" s="8">
        <f>E18*F18*G18</f>
        <v>5.3999999999999999E-2</v>
      </c>
      <c r="I18" s="8">
        <f>D18*E18*F18*G18</f>
        <v>5.3999999999999999E-2</v>
      </c>
    </row>
    <row r="19" spans="2:9" x14ac:dyDescent="0.3">
      <c r="B19" s="115"/>
      <c r="C19" s="113" t="s">
        <v>66</v>
      </c>
      <c r="D19" s="113"/>
      <c r="E19" s="113"/>
      <c r="F19" s="113"/>
      <c r="G19" s="113"/>
      <c r="H19" s="113"/>
      <c r="I19" s="9">
        <f>I18</f>
        <v>5.3999999999999999E-2</v>
      </c>
    </row>
    <row r="20" spans="2:9" x14ac:dyDescent="0.3">
      <c r="B20" s="19"/>
      <c r="C20" s="13"/>
      <c r="D20" s="13"/>
      <c r="E20" s="13"/>
      <c r="F20" s="13"/>
      <c r="G20" s="13"/>
      <c r="H20" s="13"/>
      <c r="I20" s="14"/>
    </row>
    <row r="21" spans="2:9" x14ac:dyDescent="0.3">
      <c r="B21" s="19"/>
      <c r="C21" s="92" t="s">
        <v>89</v>
      </c>
      <c r="D21" s="92"/>
      <c r="E21" s="92"/>
      <c r="F21" s="92"/>
      <c r="G21" s="92"/>
      <c r="H21" s="13"/>
      <c r="I21" s="14"/>
    </row>
    <row r="22" spans="2:9" x14ac:dyDescent="0.3">
      <c r="B22" s="19"/>
      <c r="C22" s="93" t="s">
        <v>28</v>
      </c>
      <c r="D22" s="93" t="s">
        <v>46</v>
      </c>
      <c r="E22" s="93" t="s">
        <v>47</v>
      </c>
      <c r="F22" s="15" t="s">
        <v>47</v>
      </c>
      <c r="G22" s="15" t="s">
        <v>47</v>
      </c>
      <c r="H22" s="13"/>
      <c r="I22" s="14"/>
    </row>
    <row r="23" spans="2:9" x14ac:dyDescent="0.3">
      <c r="B23" s="19"/>
      <c r="C23" s="94"/>
      <c r="D23" s="94"/>
      <c r="E23" s="94"/>
      <c r="F23" s="15" t="s">
        <v>48</v>
      </c>
      <c r="G23" s="15" t="s">
        <v>5</v>
      </c>
      <c r="H23" s="13"/>
      <c r="I23" s="14"/>
    </row>
    <row r="24" spans="2:9" x14ac:dyDescent="0.3">
      <c r="B24" s="19"/>
      <c r="C24" s="16" t="s">
        <v>7</v>
      </c>
      <c r="D24" s="16" t="s">
        <v>1</v>
      </c>
      <c r="E24" s="16">
        <v>21</v>
      </c>
      <c r="F24" s="22">
        <f>I10</f>
        <v>4.9500000000000002E-2</v>
      </c>
      <c r="G24" s="22">
        <f>E24*F24</f>
        <v>1.0395000000000001</v>
      </c>
      <c r="H24" s="13"/>
      <c r="I24" s="14"/>
    </row>
    <row r="25" spans="2:9" x14ac:dyDescent="0.3">
      <c r="B25" s="19"/>
      <c r="C25" s="16" t="s">
        <v>9</v>
      </c>
      <c r="D25" s="16" t="s">
        <v>2</v>
      </c>
      <c r="E25" s="16">
        <v>43</v>
      </c>
      <c r="F25" s="22">
        <f>I13</f>
        <v>2.1</v>
      </c>
      <c r="G25" s="22">
        <f>E25*F25</f>
        <v>90.3</v>
      </c>
      <c r="H25" s="13"/>
      <c r="I25" s="14"/>
    </row>
    <row r="26" spans="2:9" x14ac:dyDescent="0.3">
      <c r="B26" s="19"/>
      <c r="C26" s="6" t="s">
        <v>10</v>
      </c>
      <c r="D26" s="6" t="s">
        <v>3</v>
      </c>
      <c r="E26" s="16">
        <v>43</v>
      </c>
      <c r="F26" s="8">
        <f>I16</f>
        <v>3</v>
      </c>
      <c r="G26" s="22">
        <f>E26*F26</f>
        <v>129</v>
      </c>
      <c r="H26" s="13"/>
      <c r="I26" s="14"/>
    </row>
    <row r="27" spans="2:9" x14ac:dyDescent="0.3">
      <c r="B27" s="19"/>
      <c r="C27" s="6" t="s">
        <v>79</v>
      </c>
      <c r="D27" s="6" t="s">
        <v>1</v>
      </c>
      <c r="E27" s="16">
        <v>21</v>
      </c>
      <c r="F27" s="8">
        <f>I19</f>
        <v>5.3999999999999999E-2</v>
      </c>
      <c r="G27" s="22">
        <f>E27*F27</f>
        <v>1.1339999999999999</v>
      </c>
      <c r="H27" s="13"/>
      <c r="I27" s="14"/>
    </row>
    <row r="28" spans="2:9" x14ac:dyDescent="0.3">
      <c r="B28" s="19"/>
      <c r="C28" s="13"/>
      <c r="D28" s="13"/>
      <c r="E28" s="13"/>
      <c r="F28" s="13"/>
      <c r="G28" s="13"/>
      <c r="H28" s="13"/>
      <c r="I28" s="14"/>
    </row>
    <row r="29" spans="2:9" ht="409.6" customHeight="1" x14ac:dyDescent="0.3">
      <c r="B29" s="114"/>
      <c r="C29" s="85"/>
      <c r="D29" s="85"/>
      <c r="E29" s="85"/>
      <c r="F29" s="85"/>
      <c r="G29" s="85"/>
      <c r="H29" s="85"/>
      <c r="I29" s="85"/>
    </row>
    <row r="30" spans="2:9" ht="378" customHeight="1" x14ac:dyDescent="0.3">
      <c r="B30" s="85"/>
      <c r="C30" s="85"/>
      <c r="D30" s="85"/>
      <c r="E30" s="85"/>
      <c r="F30" s="85"/>
      <c r="G30" s="85"/>
      <c r="H30" s="85"/>
      <c r="I30" s="85"/>
    </row>
    <row r="31" spans="2:9" ht="29.25" customHeight="1" x14ac:dyDescent="0.3"/>
    <row r="32" spans="2:9" ht="74.25" hidden="1" customHeight="1" x14ac:dyDescent="0.3"/>
    <row r="33" ht="216.75" customHeight="1" x14ac:dyDescent="0.3"/>
    <row r="34" ht="216.75" customHeight="1" x14ac:dyDescent="0.3"/>
    <row r="35" ht="216.75" customHeight="1" x14ac:dyDescent="0.3"/>
    <row r="36" ht="216.75" customHeight="1" x14ac:dyDescent="0.3"/>
    <row r="37" ht="216.75" customHeight="1" x14ac:dyDescent="0.3"/>
    <row r="38" ht="216.75" customHeight="1" x14ac:dyDescent="0.3"/>
  </sheetData>
  <mergeCells count="22">
    <mergeCell ref="B6:B7"/>
    <mergeCell ref="C6:C7"/>
    <mergeCell ref="D6:D7"/>
    <mergeCell ref="B2:I2"/>
    <mergeCell ref="B3:C3"/>
    <mergeCell ref="D3:I3"/>
    <mergeCell ref="B4:I4"/>
    <mergeCell ref="C5:I5"/>
    <mergeCell ref="B8:B19"/>
    <mergeCell ref="C8:I8"/>
    <mergeCell ref="C10:H10"/>
    <mergeCell ref="C11:I11"/>
    <mergeCell ref="C13:H13"/>
    <mergeCell ref="C14:I14"/>
    <mergeCell ref="C16:H16"/>
    <mergeCell ref="C17:I17"/>
    <mergeCell ref="C19:H19"/>
    <mergeCell ref="C21:G21"/>
    <mergeCell ref="C22:C23"/>
    <mergeCell ref="D22:D23"/>
    <mergeCell ref="E22:E23"/>
    <mergeCell ref="B29:I30"/>
  </mergeCells>
  <pageMargins left="0.7" right="0.7" top="0.75" bottom="0.75" header="0.3" footer="0.3"/>
  <pageSetup scale="42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B2:I38"/>
  <sheetViews>
    <sheetView workbookViewId="0">
      <selection activeCell="B3" sqref="B3:C3"/>
    </sheetView>
  </sheetViews>
  <sheetFormatPr baseColWidth="10" defaultRowHeight="14.4" x14ac:dyDescent="0.3"/>
  <cols>
    <col min="1" max="1" width="2.6640625" style="1" customWidth="1"/>
    <col min="2" max="2" width="12.77734375" style="1" customWidth="1"/>
    <col min="3" max="3" width="39.109375" style="1" customWidth="1"/>
    <col min="4" max="4" width="26" style="1" customWidth="1"/>
    <col min="5" max="5" width="21.6640625" style="1" customWidth="1"/>
    <col min="6" max="6" width="22.44140625" style="1" customWidth="1"/>
    <col min="7" max="7" width="22.109375" style="1" customWidth="1"/>
    <col min="8" max="8" width="19" style="1" customWidth="1"/>
    <col min="9" max="9" width="34.44140625" style="1" customWidth="1"/>
    <col min="10" max="16384" width="11.5546875" style="1"/>
  </cols>
  <sheetData>
    <row r="2" spans="2:9" x14ac:dyDescent="0.3">
      <c r="B2" s="99" t="s">
        <v>191</v>
      </c>
      <c r="C2" s="85"/>
      <c r="D2" s="85"/>
      <c r="E2" s="85"/>
      <c r="F2" s="85"/>
      <c r="G2" s="85"/>
      <c r="H2" s="85"/>
      <c r="I2" s="85"/>
    </row>
    <row r="3" spans="2:9" x14ac:dyDescent="0.3">
      <c r="B3" s="100" t="s">
        <v>25</v>
      </c>
      <c r="C3" s="91"/>
      <c r="D3" s="101">
        <f>+B8</f>
        <v>9</v>
      </c>
      <c r="E3" s="101"/>
      <c r="F3" s="101"/>
      <c r="G3" s="101"/>
      <c r="H3" s="101"/>
      <c r="I3" s="101"/>
    </row>
    <row r="4" spans="2:9" x14ac:dyDescent="0.3">
      <c r="B4" s="111" t="s">
        <v>22</v>
      </c>
      <c r="C4" s="112"/>
      <c r="D4" s="112"/>
      <c r="E4" s="112"/>
      <c r="F4" s="112"/>
      <c r="G4" s="112"/>
      <c r="H4" s="112"/>
      <c r="I4" s="91"/>
    </row>
    <row r="5" spans="2:9" x14ac:dyDescent="0.3">
      <c r="C5" s="116" t="s">
        <v>74</v>
      </c>
      <c r="D5" s="116"/>
      <c r="E5" s="116"/>
      <c r="F5" s="116"/>
      <c r="G5" s="116"/>
      <c r="H5" s="116"/>
      <c r="I5" s="116"/>
    </row>
    <row r="6" spans="2:9" x14ac:dyDescent="0.3">
      <c r="B6" s="97" t="s">
        <v>27</v>
      </c>
      <c r="C6" s="97" t="s">
        <v>28</v>
      </c>
      <c r="D6" s="97" t="s">
        <v>47</v>
      </c>
      <c r="E6" s="4" t="s">
        <v>29</v>
      </c>
      <c r="F6" s="4" t="s">
        <v>30</v>
      </c>
      <c r="G6" s="4" t="s">
        <v>31</v>
      </c>
      <c r="H6" s="4" t="s">
        <v>60</v>
      </c>
      <c r="I6" s="4" t="s">
        <v>33</v>
      </c>
    </row>
    <row r="7" spans="2:9" x14ac:dyDescent="0.3">
      <c r="B7" s="98"/>
      <c r="C7" s="98"/>
      <c r="D7" s="98"/>
      <c r="E7" s="4" t="s">
        <v>34</v>
      </c>
      <c r="F7" s="4" t="s">
        <v>34</v>
      </c>
      <c r="G7" s="4" t="s">
        <v>34</v>
      </c>
      <c r="H7" s="4" t="s">
        <v>20</v>
      </c>
      <c r="I7" s="4" t="s">
        <v>20</v>
      </c>
    </row>
    <row r="8" spans="2:9" x14ac:dyDescent="0.3">
      <c r="B8" s="115">
        <v>9</v>
      </c>
      <c r="C8" s="91" t="s">
        <v>75</v>
      </c>
      <c r="D8" s="91"/>
      <c r="E8" s="91"/>
      <c r="F8" s="91"/>
      <c r="G8" s="91"/>
      <c r="H8" s="91"/>
      <c r="I8" s="91"/>
    </row>
    <row r="9" spans="2:9" x14ac:dyDescent="0.3">
      <c r="B9" s="115"/>
      <c r="C9" s="6" t="s">
        <v>76</v>
      </c>
      <c r="D9" s="6">
        <v>1</v>
      </c>
      <c r="E9" s="6">
        <v>0.3</v>
      </c>
      <c r="F9" s="6">
        <v>0.3</v>
      </c>
      <c r="G9" s="6">
        <v>0.55000000000000004</v>
      </c>
      <c r="H9" s="8">
        <f>E9*F9*G9</f>
        <v>4.9500000000000002E-2</v>
      </c>
      <c r="I9" s="8">
        <f>D9*E9*F9*G9</f>
        <v>4.9500000000000002E-2</v>
      </c>
    </row>
    <row r="10" spans="2:9" x14ac:dyDescent="0.3">
      <c r="B10" s="115"/>
      <c r="C10" s="113" t="s">
        <v>62</v>
      </c>
      <c r="D10" s="113"/>
      <c r="E10" s="113"/>
      <c r="F10" s="113"/>
      <c r="G10" s="113"/>
      <c r="H10" s="113"/>
      <c r="I10" s="9">
        <f>I9</f>
        <v>4.9500000000000002E-2</v>
      </c>
    </row>
    <row r="11" spans="2:9" x14ac:dyDescent="0.3">
      <c r="B11" s="115"/>
      <c r="C11" s="91" t="s">
        <v>77</v>
      </c>
      <c r="D11" s="91"/>
      <c r="E11" s="91"/>
      <c r="F11" s="91"/>
      <c r="G11" s="91"/>
      <c r="H11" s="91"/>
      <c r="I11" s="91"/>
    </row>
    <row r="12" spans="2:9" x14ac:dyDescent="0.3">
      <c r="B12" s="115"/>
      <c r="C12" s="6" t="s">
        <v>65</v>
      </c>
      <c r="D12" s="6">
        <v>1</v>
      </c>
      <c r="E12" s="6">
        <v>2.1</v>
      </c>
      <c r="F12" s="6">
        <v>1</v>
      </c>
      <c r="G12" s="6">
        <v>1</v>
      </c>
      <c r="H12" s="8">
        <f>E12*F12*G12</f>
        <v>2.1</v>
      </c>
      <c r="I12" s="8">
        <f>D12*E12*F12*G12</f>
        <v>2.1</v>
      </c>
    </row>
    <row r="13" spans="2:9" x14ac:dyDescent="0.3">
      <c r="B13" s="115"/>
      <c r="C13" s="113" t="s">
        <v>62</v>
      </c>
      <c r="D13" s="113"/>
      <c r="E13" s="113"/>
      <c r="F13" s="113"/>
      <c r="G13" s="113"/>
      <c r="H13" s="113"/>
      <c r="I13" s="9">
        <f>I12</f>
        <v>2.1</v>
      </c>
    </row>
    <row r="14" spans="2:9" x14ac:dyDescent="0.3">
      <c r="B14" s="115"/>
      <c r="C14" s="91" t="s">
        <v>78</v>
      </c>
      <c r="D14" s="91"/>
      <c r="E14" s="91"/>
      <c r="F14" s="91"/>
      <c r="G14" s="91"/>
      <c r="H14" s="91"/>
      <c r="I14" s="91"/>
    </row>
    <row r="15" spans="2:9" x14ac:dyDescent="0.3">
      <c r="B15" s="115"/>
      <c r="C15" s="6" t="s">
        <v>68</v>
      </c>
      <c r="D15" s="6">
        <v>3</v>
      </c>
      <c r="E15" s="6">
        <v>1</v>
      </c>
      <c r="F15" s="6">
        <v>1</v>
      </c>
      <c r="G15" s="6">
        <v>1</v>
      </c>
      <c r="H15" s="8">
        <f>E15*F15*G15</f>
        <v>1</v>
      </c>
      <c r="I15" s="8">
        <f>D15*E15*F15</f>
        <v>3</v>
      </c>
    </row>
    <row r="16" spans="2:9" x14ac:dyDescent="0.3">
      <c r="B16" s="115"/>
      <c r="C16" s="113" t="s">
        <v>66</v>
      </c>
      <c r="D16" s="113"/>
      <c r="E16" s="113"/>
      <c r="F16" s="113"/>
      <c r="G16" s="113"/>
      <c r="H16" s="113"/>
      <c r="I16" s="9">
        <f>I15</f>
        <v>3</v>
      </c>
    </row>
    <row r="17" spans="2:9" x14ac:dyDescent="0.3">
      <c r="B17" s="115"/>
      <c r="C17" s="91" t="s">
        <v>79</v>
      </c>
      <c r="D17" s="91"/>
      <c r="E17" s="91"/>
      <c r="F17" s="91"/>
      <c r="G17" s="91"/>
      <c r="H17" s="91"/>
      <c r="I17" s="91"/>
    </row>
    <row r="18" spans="2:9" x14ac:dyDescent="0.3">
      <c r="B18" s="115"/>
      <c r="C18" s="6" t="s">
        <v>80</v>
      </c>
      <c r="D18" s="6">
        <v>1</v>
      </c>
      <c r="E18" s="6">
        <v>0.3</v>
      </c>
      <c r="F18" s="6">
        <v>0.3</v>
      </c>
      <c r="G18" s="6">
        <v>0.6</v>
      </c>
      <c r="H18" s="8">
        <f>E18*F18*G18</f>
        <v>5.3999999999999999E-2</v>
      </c>
      <c r="I18" s="8">
        <f>D18*E18*F18*G18</f>
        <v>5.3999999999999999E-2</v>
      </c>
    </row>
    <row r="19" spans="2:9" x14ac:dyDescent="0.3">
      <c r="B19" s="115"/>
      <c r="C19" s="113" t="s">
        <v>66</v>
      </c>
      <c r="D19" s="113"/>
      <c r="E19" s="113"/>
      <c r="F19" s="113"/>
      <c r="G19" s="113"/>
      <c r="H19" s="113"/>
      <c r="I19" s="9">
        <f>I18</f>
        <v>5.3999999999999999E-2</v>
      </c>
    </row>
    <row r="20" spans="2:9" x14ac:dyDescent="0.3">
      <c r="B20" s="19"/>
      <c r="C20" s="13"/>
      <c r="D20" s="13"/>
      <c r="E20" s="13"/>
      <c r="F20" s="13"/>
      <c r="G20" s="13"/>
      <c r="H20" s="13"/>
      <c r="I20" s="14"/>
    </row>
    <row r="21" spans="2:9" x14ac:dyDescent="0.3">
      <c r="B21" s="19"/>
      <c r="C21" s="92" t="s">
        <v>89</v>
      </c>
      <c r="D21" s="92"/>
      <c r="E21" s="92"/>
      <c r="F21" s="92"/>
      <c r="G21" s="92"/>
      <c r="H21" s="13"/>
      <c r="I21" s="14"/>
    </row>
    <row r="22" spans="2:9" x14ac:dyDescent="0.3">
      <c r="B22" s="19"/>
      <c r="C22" s="93" t="s">
        <v>28</v>
      </c>
      <c r="D22" s="93" t="s">
        <v>46</v>
      </c>
      <c r="E22" s="93" t="s">
        <v>47</v>
      </c>
      <c r="F22" s="15" t="s">
        <v>47</v>
      </c>
      <c r="G22" s="15" t="s">
        <v>47</v>
      </c>
      <c r="H22" s="13"/>
      <c r="I22" s="14"/>
    </row>
    <row r="23" spans="2:9" x14ac:dyDescent="0.3">
      <c r="B23" s="19"/>
      <c r="C23" s="94"/>
      <c r="D23" s="94"/>
      <c r="E23" s="94"/>
      <c r="F23" s="15" t="s">
        <v>48</v>
      </c>
      <c r="G23" s="15" t="s">
        <v>5</v>
      </c>
      <c r="H23" s="13"/>
      <c r="I23" s="14"/>
    </row>
    <row r="24" spans="2:9" x14ac:dyDescent="0.3">
      <c r="B24" s="19"/>
      <c r="C24" s="16" t="s">
        <v>7</v>
      </c>
      <c r="D24" s="16" t="s">
        <v>1</v>
      </c>
      <c r="E24" s="16">
        <v>19</v>
      </c>
      <c r="F24" s="22">
        <f>I10</f>
        <v>4.9500000000000002E-2</v>
      </c>
      <c r="G24" s="22">
        <f>E24*F24</f>
        <v>0.9405</v>
      </c>
      <c r="H24" s="13"/>
      <c r="I24" s="14"/>
    </row>
    <row r="25" spans="2:9" x14ac:dyDescent="0.3">
      <c r="B25" s="19"/>
      <c r="C25" s="16" t="s">
        <v>9</v>
      </c>
      <c r="D25" s="16" t="s">
        <v>2</v>
      </c>
      <c r="E25" s="16">
        <v>38</v>
      </c>
      <c r="F25" s="22">
        <f>I13</f>
        <v>2.1</v>
      </c>
      <c r="G25" s="22">
        <f>E25*F25</f>
        <v>79.8</v>
      </c>
      <c r="H25" s="13"/>
      <c r="I25" s="14"/>
    </row>
    <row r="26" spans="2:9" x14ac:dyDescent="0.3">
      <c r="B26" s="19"/>
      <c r="C26" s="6" t="s">
        <v>10</v>
      </c>
      <c r="D26" s="6" t="s">
        <v>3</v>
      </c>
      <c r="E26" s="16">
        <v>38</v>
      </c>
      <c r="F26" s="8">
        <f>I16</f>
        <v>3</v>
      </c>
      <c r="G26" s="22">
        <f>E26*F26</f>
        <v>114</v>
      </c>
      <c r="H26" s="13"/>
      <c r="I26" s="14"/>
    </row>
    <row r="27" spans="2:9" x14ac:dyDescent="0.3">
      <c r="B27" s="19"/>
      <c r="C27" s="6" t="s">
        <v>79</v>
      </c>
      <c r="D27" s="6" t="s">
        <v>1</v>
      </c>
      <c r="E27" s="16">
        <v>19</v>
      </c>
      <c r="F27" s="8">
        <f>I19</f>
        <v>5.3999999999999999E-2</v>
      </c>
      <c r="G27" s="22">
        <f>E27*F27</f>
        <v>1.026</v>
      </c>
      <c r="H27" s="13"/>
      <c r="I27" s="14"/>
    </row>
    <row r="28" spans="2:9" x14ac:dyDescent="0.3">
      <c r="B28" s="19"/>
      <c r="C28" s="13"/>
      <c r="D28" s="13"/>
      <c r="E28" s="13"/>
      <c r="F28" s="13"/>
      <c r="G28" s="13"/>
      <c r="H28" s="13"/>
      <c r="I28" s="14"/>
    </row>
    <row r="29" spans="2:9" ht="409.6" customHeight="1" x14ac:dyDescent="0.3">
      <c r="B29" s="114"/>
      <c r="C29" s="85"/>
      <c r="D29" s="85"/>
      <c r="E29" s="85"/>
      <c r="F29" s="85"/>
      <c r="G29" s="85"/>
      <c r="H29" s="85"/>
      <c r="I29" s="85"/>
    </row>
    <row r="30" spans="2:9" ht="378" customHeight="1" x14ac:dyDescent="0.3">
      <c r="B30" s="85"/>
      <c r="C30" s="85"/>
      <c r="D30" s="85"/>
      <c r="E30" s="85"/>
      <c r="F30" s="85"/>
      <c r="G30" s="85"/>
      <c r="H30" s="85"/>
      <c r="I30" s="85"/>
    </row>
    <row r="31" spans="2:9" ht="29.25" customHeight="1" x14ac:dyDescent="0.3"/>
    <row r="32" spans="2:9" ht="74.25" hidden="1" customHeight="1" x14ac:dyDescent="0.3"/>
    <row r="33" ht="216.75" customHeight="1" x14ac:dyDescent="0.3"/>
    <row r="34" ht="216.75" customHeight="1" x14ac:dyDescent="0.3"/>
    <row r="35" ht="216.75" customHeight="1" x14ac:dyDescent="0.3"/>
    <row r="36" ht="216.75" customHeight="1" x14ac:dyDescent="0.3"/>
    <row r="37" ht="216.75" customHeight="1" x14ac:dyDescent="0.3"/>
    <row r="38" ht="216.75" customHeight="1" x14ac:dyDescent="0.3"/>
  </sheetData>
  <mergeCells count="22">
    <mergeCell ref="B6:B7"/>
    <mergeCell ref="C6:C7"/>
    <mergeCell ref="D6:D7"/>
    <mergeCell ref="B2:I2"/>
    <mergeCell ref="B3:C3"/>
    <mergeCell ref="D3:I3"/>
    <mergeCell ref="B4:I4"/>
    <mergeCell ref="C5:I5"/>
    <mergeCell ref="B8:B19"/>
    <mergeCell ref="C8:I8"/>
    <mergeCell ref="C10:H10"/>
    <mergeCell ref="C11:I11"/>
    <mergeCell ref="C13:H13"/>
    <mergeCell ref="C14:I14"/>
    <mergeCell ref="C16:H16"/>
    <mergeCell ref="C17:I17"/>
    <mergeCell ref="C19:H19"/>
    <mergeCell ref="C21:G21"/>
    <mergeCell ref="C22:C23"/>
    <mergeCell ref="D22:D23"/>
    <mergeCell ref="E22:E23"/>
    <mergeCell ref="B29:I30"/>
  </mergeCells>
  <pageMargins left="0.7" right="0.7" top="0.75" bottom="0.75" header="0.3" footer="0.3"/>
  <pageSetup scale="42" orientation="portrait" r:id="rId1"/>
  <colBreaks count="1" manualBreakCount="1">
    <brk id="1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B2:I38"/>
  <sheetViews>
    <sheetView workbookViewId="0"/>
  </sheetViews>
  <sheetFormatPr baseColWidth="10" defaultRowHeight="14.4" x14ac:dyDescent="0.3"/>
  <cols>
    <col min="1" max="1" width="2.6640625" style="1" customWidth="1"/>
    <col min="2" max="2" width="14.44140625" style="1" customWidth="1"/>
    <col min="3" max="3" width="39.109375" style="1" customWidth="1"/>
    <col min="4" max="4" width="26" style="1" customWidth="1"/>
    <col min="5" max="5" width="21.6640625" style="1" customWidth="1"/>
    <col min="6" max="6" width="22.44140625" style="1" customWidth="1"/>
    <col min="7" max="7" width="22.109375" style="1" customWidth="1"/>
    <col min="8" max="8" width="19" style="1" customWidth="1"/>
    <col min="9" max="9" width="34.44140625" style="1" customWidth="1"/>
    <col min="10" max="16384" width="11.5546875" style="1"/>
  </cols>
  <sheetData>
    <row r="2" spans="2:9" x14ac:dyDescent="0.3">
      <c r="B2" s="99" t="s">
        <v>90</v>
      </c>
      <c r="C2" s="85"/>
      <c r="D2" s="85"/>
      <c r="E2" s="85"/>
      <c r="F2" s="85"/>
      <c r="G2" s="85"/>
      <c r="H2" s="85"/>
      <c r="I2" s="85"/>
    </row>
    <row r="3" spans="2:9" x14ac:dyDescent="0.3">
      <c r="B3" s="100" t="s">
        <v>25</v>
      </c>
      <c r="C3" s="91"/>
      <c r="D3" s="101">
        <f>+B8</f>
        <v>10</v>
      </c>
      <c r="E3" s="101"/>
      <c r="F3" s="101"/>
      <c r="G3" s="101"/>
      <c r="H3" s="101"/>
      <c r="I3" s="101"/>
    </row>
    <row r="4" spans="2:9" x14ac:dyDescent="0.3">
      <c r="B4" s="111" t="s">
        <v>22</v>
      </c>
      <c r="C4" s="112"/>
      <c r="D4" s="112"/>
      <c r="E4" s="112"/>
      <c r="F4" s="112"/>
      <c r="G4" s="112"/>
      <c r="H4" s="112"/>
      <c r="I4" s="91"/>
    </row>
    <row r="5" spans="2:9" x14ac:dyDescent="0.3">
      <c r="C5" s="116" t="s">
        <v>74</v>
      </c>
      <c r="D5" s="116"/>
      <c r="E5" s="116"/>
      <c r="F5" s="116"/>
      <c r="G5" s="116"/>
      <c r="H5" s="116"/>
      <c r="I5" s="116"/>
    </row>
    <row r="6" spans="2:9" x14ac:dyDescent="0.3">
      <c r="B6" s="97" t="s">
        <v>27</v>
      </c>
      <c r="C6" s="97" t="s">
        <v>28</v>
      </c>
      <c r="D6" s="97" t="s">
        <v>47</v>
      </c>
      <c r="E6" s="4" t="s">
        <v>29</v>
      </c>
      <c r="F6" s="4" t="s">
        <v>30</v>
      </c>
      <c r="G6" s="4" t="s">
        <v>31</v>
      </c>
      <c r="H6" s="4" t="s">
        <v>60</v>
      </c>
      <c r="I6" s="4" t="s">
        <v>33</v>
      </c>
    </row>
    <row r="7" spans="2:9" x14ac:dyDescent="0.3">
      <c r="B7" s="98"/>
      <c r="C7" s="98"/>
      <c r="D7" s="98"/>
      <c r="E7" s="4" t="s">
        <v>34</v>
      </c>
      <c r="F7" s="4" t="s">
        <v>34</v>
      </c>
      <c r="G7" s="4" t="s">
        <v>34</v>
      </c>
      <c r="H7" s="4" t="s">
        <v>20</v>
      </c>
      <c r="I7" s="4" t="s">
        <v>20</v>
      </c>
    </row>
    <row r="8" spans="2:9" x14ac:dyDescent="0.3">
      <c r="B8" s="115">
        <v>10</v>
      </c>
      <c r="C8" s="91" t="s">
        <v>75</v>
      </c>
      <c r="D8" s="91"/>
      <c r="E8" s="91"/>
      <c r="F8" s="91"/>
      <c r="G8" s="91"/>
      <c r="H8" s="91"/>
      <c r="I8" s="91"/>
    </row>
    <row r="9" spans="2:9" x14ac:dyDescent="0.3">
      <c r="B9" s="115"/>
      <c r="C9" s="6" t="s">
        <v>76</v>
      </c>
      <c r="D9" s="6">
        <v>1</v>
      </c>
      <c r="E9" s="6">
        <v>0.3</v>
      </c>
      <c r="F9" s="6">
        <v>0.3</v>
      </c>
      <c r="G9" s="6">
        <v>0.55000000000000004</v>
      </c>
      <c r="H9" s="8">
        <f>E9*F9*G9</f>
        <v>4.9500000000000002E-2</v>
      </c>
      <c r="I9" s="8">
        <f>D9*E9*F9*G9</f>
        <v>4.9500000000000002E-2</v>
      </c>
    </row>
    <row r="10" spans="2:9" x14ac:dyDescent="0.3">
      <c r="B10" s="115"/>
      <c r="C10" s="113" t="s">
        <v>62</v>
      </c>
      <c r="D10" s="113"/>
      <c r="E10" s="113"/>
      <c r="F10" s="113"/>
      <c r="G10" s="113"/>
      <c r="H10" s="113"/>
      <c r="I10" s="9">
        <f>I9</f>
        <v>4.9500000000000002E-2</v>
      </c>
    </row>
    <row r="11" spans="2:9" x14ac:dyDescent="0.3">
      <c r="B11" s="115"/>
      <c r="C11" s="91" t="s">
        <v>77</v>
      </c>
      <c r="D11" s="91"/>
      <c r="E11" s="91"/>
      <c r="F11" s="91"/>
      <c r="G11" s="91"/>
      <c r="H11" s="91"/>
      <c r="I11" s="91"/>
    </row>
    <row r="12" spans="2:9" x14ac:dyDescent="0.3">
      <c r="B12" s="115"/>
      <c r="C12" s="6" t="s">
        <v>65</v>
      </c>
      <c r="D12" s="6">
        <v>1</v>
      </c>
      <c r="E12" s="6">
        <v>2.1</v>
      </c>
      <c r="F12" s="6">
        <v>1</v>
      </c>
      <c r="G12" s="6">
        <v>1</v>
      </c>
      <c r="H12" s="8">
        <f>E12*F12*G12</f>
        <v>2.1</v>
      </c>
      <c r="I12" s="8">
        <f>D12*E12*F12*G12</f>
        <v>2.1</v>
      </c>
    </row>
    <row r="13" spans="2:9" x14ac:dyDescent="0.3">
      <c r="B13" s="115"/>
      <c r="C13" s="113" t="s">
        <v>62</v>
      </c>
      <c r="D13" s="113"/>
      <c r="E13" s="113"/>
      <c r="F13" s="113"/>
      <c r="G13" s="113"/>
      <c r="H13" s="113"/>
      <c r="I13" s="9">
        <f>I12</f>
        <v>2.1</v>
      </c>
    </row>
    <row r="14" spans="2:9" x14ac:dyDescent="0.3">
      <c r="B14" s="115"/>
      <c r="C14" s="91" t="s">
        <v>78</v>
      </c>
      <c r="D14" s="91"/>
      <c r="E14" s="91"/>
      <c r="F14" s="91"/>
      <c r="G14" s="91"/>
      <c r="H14" s="91"/>
      <c r="I14" s="91"/>
    </row>
    <row r="15" spans="2:9" x14ac:dyDescent="0.3">
      <c r="B15" s="115"/>
      <c r="C15" s="6" t="s">
        <v>68</v>
      </c>
      <c r="D15" s="6">
        <v>3</v>
      </c>
      <c r="E15" s="6">
        <v>1</v>
      </c>
      <c r="F15" s="6">
        <v>1</v>
      </c>
      <c r="G15" s="6">
        <v>1</v>
      </c>
      <c r="H15" s="8">
        <f>E15*F15*G15</f>
        <v>1</v>
      </c>
      <c r="I15" s="8">
        <f>D15*E15*F15</f>
        <v>3</v>
      </c>
    </row>
    <row r="16" spans="2:9" x14ac:dyDescent="0.3">
      <c r="B16" s="115"/>
      <c r="C16" s="113" t="s">
        <v>66</v>
      </c>
      <c r="D16" s="113"/>
      <c r="E16" s="113"/>
      <c r="F16" s="113"/>
      <c r="G16" s="113"/>
      <c r="H16" s="113"/>
      <c r="I16" s="9">
        <f>I15</f>
        <v>3</v>
      </c>
    </row>
    <row r="17" spans="2:9" x14ac:dyDescent="0.3">
      <c r="B17" s="115"/>
      <c r="C17" s="91" t="s">
        <v>79</v>
      </c>
      <c r="D17" s="91"/>
      <c r="E17" s="91"/>
      <c r="F17" s="91"/>
      <c r="G17" s="91"/>
      <c r="H17" s="91"/>
      <c r="I17" s="91"/>
    </row>
    <row r="18" spans="2:9" x14ac:dyDescent="0.3">
      <c r="B18" s="115"/>
      <c r="C18" s="6" t="s">
        <v>80</v>
      </c>
      <c r="D18" s="6">
        <v>1</v>
      </c>
      <c r="E18" s="6">
        <v>0.3</v>
      </c>
      <c r="F18" s="6">
        <v>0.3</v>
      </c>
      <c r="G18" s="6">
        <v>0.6</v>
      </c>
      <c r="H18" s="8">
        <f>E18*F18*G18</f>
        <v>5.3999999999999999E-2</v>
      </c>
      <c r="I18" s="8">
        <f>D18*E18*F18*G18</f>
        <v>5.3999999999999999E-2</v>
      </c>
    </row>
    <row r="19" spans="2:9" x14ac:dyDescent="0.3">
      <c r="B19" s="115"/>
      <c r="C19" s="113" t="s">
        <v>66</v>
      </c>
      <c r="D19" s="113"/>
      <c r="E19" s="113"/>
      <c r="F19" s="113"/>
      <c r="G19" s="113"/>
      <c r="H19" s="113"/>
      <c r="I19" s="9">
        <f>I18</f>
        <v>5.3999999999999999E-2</v>
      </c>
    </row>
    <row r="20" spans="2:9" x14ac:dyDescent="0.3">
      <c r="B20" s="19"/>
      <c r="C20" s="13"/>
      <c r="D20" s="13"/>
      <c r="E20" s="13"/>
      <c r="F20" s="13"/>
      <c r="G20" s="13"/>
      <c r="H20" s="13"/>
      <c r="I20" s="14"/>
    </row>
    <row r="21" spans="2:9" x14ac:dyDescent="0.3">
      <c r="B21" s="19"/>
      <c r="C21" s="92" t="s">
        <v>91</v>
      </c>
      <c r="D21" s="92"/>
      <c r="E21" s="92"/>
      <c r="F21" s="92"/>
      <c r="G21" s="92"/>
      <c r="H21" s="13"/>
      <c r="I21" s="14"/>
    </row>
    <row r="22" spans="2:9" x14ac:dyDescent="0.3">
      <c r="B22" s="19"/>
      <c r="C22" s="93" t="s">
        <v>28</v>
      </c>
      <c r="D22" s="93" t="s">
        <v>46</v>
      </c>
      <c r="E22" s="93" t="s">
        <v>47</v>
      </c>
      <c r="F22" s="15" t="s">
        <v>47</v>
      </c>
      <c r="G22" s="15" t="s">
        <v>47</v>
      </c>
      <c r="H22" s="13"/>
      <c r="I22" s="14"/>
    </row>
    <row r="23" spans="2:9" x14ac:dyDescent="0.3">
      <c r="B23" s="19"/>
      <c r="C23" s="94"/>
      <c r="D23" s="94"/>
      <c r="E23" s="94"/>
      <c r="F23" s="15" t="s">
        <v>48</v>
      </c>
      <c r="G23" s="15" t="s">
        <v>5</v>
      </c>
      <c r="H23" s="13"/>
      <c r="I23" s="14"/>
    </row>
    <row r="24" spans="2:9" x14ac:dyDescent="0.3">
      <c r="B24" s="19"/>
      <c r="C24" s="16" t="s">
        <v>7</v>
      </c>
      <c r="D24" s="16" t="s">
        <v>1</v>
      </c>
      <c r="E24" s="16">
        <v>19</v>
      </c>
      <c r="F24" s="22">
        <f>I10</f>
        <v>4.9500000000000002E-2</v>
      </c>
      <c r="G24" s="22">
        <f>E24*F24</f>
        <v>0.9405</v>
      </c>
      <c r="H24" s="13"/>
      <c r="I24" s="14"/>
    </row>
    <row r="25" spans="2:9" x14ac:dyDescent="0.3">
      <c r="B25" s="19"/>
      <c r="C25" s="16" t="s">
        <v>9</v>
      </c>
      <c r="D25" s="16" t="s">
        <v>2</v>
      </c>
      <c r="E25" s="16">
        <v>40</v>
      </c>
      <c r="F25" s="22">
        <f>I13</f>
        <v>2.1</v>
      </c>
      <c r="G25" s="22">
        <f>E25*F25</f>
        <v>84</v>
      </c>
      <c r="H25" s="13"/>
      <c r="I25" s="14"/>
    </row>
    <row r="26" spans="2:9" x14ac:dyDescent="0.3">
      <c r="B26" s="19"/>
      <c r="C26" s="6" t="s">
        <v>10</v>
      </c>
      <c r="D26" s="6" t="s">
        <v>3</v>
      </c>
      <c r="E26" s="16">
        <v>40</v>
      </c>
      <c r="F26" s="8">
        <f>I16</f>
        <v>3</v>
      </c>
      <c r="G26" s="22">
        <f>E26*F26</f>
        <v>120</v>
      </c>
      <c r="H26" s="13"/>
      <c r="I26" s="14"/>
    </row>
    <row r="27" spans="2:9" x14ac:dyDescent="0.3">
      <c r="B27" s="19"/>
      <c r="C27" s="6" t="s">
        <v>79</v>
      </c>
      <c r="D27" s="6" t="s">
        <v>1</v>
      </c>
      <c r="E27" s="16">
        <v>19</v>
      </c>
      <c r="F27" s="8">
        <f>I19</f>
        <v>5.3999999999999999E-2</v>
      </c>
      <c r="G27" s="22">
        <f>E27*F27</f>
        <v>1.026</v>
      </c>
      <c r="H27" s="13"/>
      <c r="I27" s="14"/>
    </row>
    <row r="28" spans="2:9" x14ac:dyDescent="0.3">
      <c r="B28" s="19"/>
      <c r="C28" s="13"/>
      <c r="D28" s="13"/>
      <c r="E28" s="13"/>
      <c r="F28" s="13"/>
      <c r="G28" s="13"/>
      <c r="H28" s="13"/>
      <c r="I28" s="14"/>
    </row>
    <row r="29" spans="2:9" ht="409.6" customHeight="1" x14ac:dyDescent="0.3">
      <c r="B29" s="114"/>
      <c r="C29" s="85"/>
      <c r="D29" s="85"/>
      <c r="E29" s="85"/>
      <c r="F29" s="85"/>
      <c r="G29" s="85"/>
      <c r="H29" s="85"/>
      <c r="I29" s="85"/>
    </row>
    <row r="30" spans="2:9" ht="378" customHeight="1" x14ac:dyDescent="0.3">
      <c r="B30" s="85"/>
      <c r="C30" s="85"/>
      <c r="D30" s="85"/>
      <c r="E30" s="85"/>
      <c r="F30" s="85"/>
      <c r="G30" s="85"/>
      <c r="H30" s="85"/>
      <c r="I30" s="85"/>
    </row>
    <row r="31" spans="2:9" ht="29.25" customHeight="1" x14ac:dyDescent="0.3"/>
    <row r="32" spans="2:9" ht="74.25" hidden="1" customHeight="1" x14ac:dyDescent="0.3"/>
    <row r="33" ht="216.75" customHeight="1" x14ac:dyDescent="0.3"/>
    <row r="34" ht="216.75" customHeight="1" x14ac:dyDescent="0.3"/>
    <row r="35" ht="216.75" customHeight="1" x14ac:dyDescent="0.3"/>
    <row r="36" ht="216.75" customHeight="1" x14ac:dyDescent="0.3"/>
    <row r="37" ht="216.75" customHeight="1" x14ac:dyDescent="0.3"/>
    <row r="38" ht="216.75" customHeight="1" x14ac:dyDescent="0.3"/>
  </sheetData>
  <mergeCells count="22">
    <mergeCell ref="B6:B7"/>
    <mergeCell ref="C6:C7"/>
    <mergeCell ref="D6:D7"/>
    <mergeCell ref="B2:I2"/>
    <mergeCell ref="B3:C3"/>
    <mergeCell ref="D3:I3"/>
    <mergeCell ref="B4:I4"/>
    <mergeCell ref="C5:I5"/>
    <mergeCell ref="B8:B19"/>
    <mergeCell ref="C8:I8"/>
    <mergeCell ref="C10:H10"/>
    <mergeCell ref="C11:I11"/>
    <mergeCell ref="C13:H13"/>
    <mergeCell ref="C14:I14"/>
    <mergeCell ref="C16:H16"/>
    <mergeCell ref="C17:I17"/>
    <mergeCell ref="C19:H19"/>
    <mergeCell ref="C21:G21"/>
    <mergeCell ref="C22:C23"/>
    <mergeCell ref="D22:D23"/>
    <mergeCell ref="E22:E23"/>
    <mergeCell ref="B29:I30"/>
  </mergeCells>
  <pageMargins left="0.7" right="0.7" top="0.75" bottom="0.75" header="0.3" footer="0.3"/>
  <pageSetup scale="42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pageSetUpPr fitToPage="1"/>
  </sheetPr>
  <dimension ref="B1:H22"/>
  <sheetViews>
    <sheetView topLeftCell="A7" workbookViewId="0"/>
  </sheetViews>
  <sheetFormatPr baseColWidth="10" defaultRowHeight="14.4" x14ac:dyDescent="0.3"/>
  <cols>
    <col min="1" max="1" width="11.5546875" style="1"/>
    <col min="2" max="2" width="18.5546875" style="1" customWidth="1"/>
    <col min="3" max="3" width="20.33203125" style="1" customWidth="1"/>
    <col min="4" max="16384" width="11.5546875" style="1"/>
  </cols>
  <sheetData>
    <row r="1" spans="2:8" x14ac:dyDescent="0.3">
      <c r="B1" s="27"/>
      <c r="C1" s="27"/>
      <c r="D1" s="27"/>
      <c r="E1" s="27"/>
      <c r="F1" s="27"/>
      <c r="G1" s="27"/>
      <c r="H1" s="27"/>
    </row>
    <row r="2" spans="2:8" x14ac:dyDescent="0.3">
      <c r="B2" s="99" t="s">
        <v>92</v>
      </c>
      <c r="C2" s="85"/>
      <c r="D2" s="85"/>
      <c r="E2" s="85"/>
      <c r="F2" s="85"/>
      <c r="G2" s="85"/>
      <c r="H2" s="85"/>
    </row>
    <row r="3" spans="2:8" x14ac:dyDescent="0.3">
      <c r="B3" s="100" t="s">
        <v>25</v>
      </c>
      <c r="C3" s="91"/>
      <c r="D3" s="101">
        <f>+B8</f>
        <v>11</v>
      </c>
      <c r="E3" s="101"/>
      <c r="F3" s="101"/>
      <c r="G3" s="101"/>
      <c r="H3" s="101"/>
    </row>
    <row r="4" spans="2:8" x14ac:dyDescent="0.3">
      <c r="B4" s="118" t="s">
        <v>22</v>
      </c>
      <c r="C4" s="91"/>
      <c r="D4" s="91"/>
      <c r="E4" s="91"/>
      <c r="F4" s="91"/>
      <c r="G4" s="91"/>
      <c r="H4" s="91"/>
    </row>
    <row r="5" spans="2:8" x14ac:dyDescent="0.3">
      <c r="C5" s="105" t="s">
        <v>93</v>
      </c>
      <c r="D5" s="106"/>
      <c r="E5" s="106"/>
      <c r="F5" s="106"/>
      <c r="G5" s="106"/>
      <c r="H5" s="106"/>
    </row>
    <row r="6" spans="2:8" x14ac:dyDescent="0.3">
      <c r="B6" s="97" t="s">
        <v>27</v>
      </c>
      <c r="C6" s="97" t="s">
        <v>28</v>
      </c>
      <c r="D6" s="97" t="s">
        <v>47</v>
      </c>
      <c r="E6" s="4" t="s">
        <v>29</v>
      </c>
      <c r="F6" s="4" t="s">
        <v>30</v>
      </c>
      <c r="G6" s="4" t="s">
        <v>60</v>
      </c>
      <c r="H6" s="4" t="s">
        <v>33</v>
      </c>
    </row>
    <row r="7" spans="2:8" x14ac:dyDescent="0.3">
      <c r="B7" s="98"/>
      <c r="C7" s="98"/>
      <c r="D7" s="98"/>
      <c r="E7" s="4" t="s">
        <v>34</v>
      </c>
      <c r="F7" s="4" t="s">
        <v>34</v>
      </c>
      <c r="G7" s="4" t="s">
        <v>20</v>
      </c>
      <c r="H7" s="4" t="s">
        <v>20</v>
      </c>
    </row>
    <row r="8" spans="2:8" ht="60.75" customHeight="1" x14ac:dyDescent="0.3">
      <c r="B8" s="115">
        <v>11</v>
      </c>
      <c r="C8" s="24" t="s">
        <v>94</v>
      </c>
      <c r="D8" s="6">
        <v>1</v>
      </c>
      <c r="E8" s="6">
        <v>0.75</v>
      </c>
      <c r="F8" s="6">
        <v>0.75</v>
      </c>
      <c r="G8" s="8">
        <f>E8*F8</f>
        <v>0.5625</v>
      </c>
      <c r="H8" s="8">
        <f>D8*E8*F8</f>
        <v>0.5625</v>
      </c>
    </row>
    <row r="9" spans="2:8" x14ac:dyDescent="0.3">
      <c r="B9" s="115"/>
      <c r="C9" s="6" t="s">
        <v>95</v>
      </c>
      <c r="D9" s="6">
        <v>1</v>
      </c>
      <c r="E9" s="6"/>
      <c r="F9" s="6"/>
      <c r="G9" s="8">
        <v>1</v>
      </c>
      <c r="H9" s="8">
        <v>1</v>
      </c>
    </row>
    <row r="10" spans="2:8" x14ac:dyDescent="0.3">
      <c r="B10" s="115"/>
      <c r="C10" s="6" t="s">
        <v>96</v>
      </c>
      <c r="D10" s="6">
        <v>1</v>
      </c>
      <c r="E10" s="6"/>
      <c r="F10" s="6"/>
      <c r="G10" s="8">
        <v>1</v>
      </c>
      <c r="H10" s="8">
        <v>1</v>
      </c>
    </row>
    <row r="11" spans="2:8" x14ac:dyDescent="0.3">
      <c r="B11" s="19"/>
      <c r="C11" s="19"/>
      <c r="D11" s="19"/>
      <c r="E11" s="19"/>
      <c r="F11" s="19"/>
      <c r="G11" s="21"/>
      <c r="H11" s="21"/>
    </row>
    <row r="12" spans="2:8" x14ac:dyDescent="0.3">
      <c r="B12" s="92" t="s">
        <v>45</v>
      </c>
      <c r="C12" s="92"/>
      <c r="D12" s="92"/>
      <c r="E12" s="92"/>
      <c r="F12" s="92"/>
      <c r="G12" s="21"/>
      <c r="H12" s="21"/>
    </row>
    <row r="13" spans="2:8" x14ac:dyDescent="0.3">
      <c r="B13" s="93" t="s">
        <v>28</v>
      </c>
      <c r="C13" s="93" t="s">
        <v>46</v>
      </c>
      <c r="D13" s="93" t="s">
        <v>47</v>
      </c>
      <c r="E13" s="15" t="s">
        <v>47</v>
      </c>
      <c r="F13" s="15" t="s">
        <v>47</v>
      </c>
      <c r="G13" s="21"/>
      <c r="H13" s="21"/>
    </row>
    <row r="14" spans="2:8" x14ac:dyDescent="0.3">
      <c r="B14" s="94"/>
      <c r="C14" s="94"/>
      <c r="D14" s="94"/>
      <c r="E14" s="15" t="s">
        <v>48</v>
      </c>
      <c r="F14" s="15" t="s">
        <v>5</v>
      </c>
      <c r="G14" s="21"/>
      <c r="H14" s="21"/>
    </row>
    <row r="15" spans="2:8" x14ac:dyDescent="0.3">
      <c r="B15" s="16" t="s">
        <v>14</v>
      </c>
      <c r="C15" s="16" t="s">
        <v>2</v>
      </c>
      <c r="D15" s="16">
        <v>6</v>
      </c>
      <c r="E15" s="22">
        <f>H8</f>
        <v>0.5625</v>
      </c>
      <c r="F15" s="22">
        <f>D15*E15</f>
        <v>3.375</v>
      </c>
      <c r="G15" s="21"/>
      <c r="H15" s="21"/>
    </row>
    <row r="16" spans="2:8" x14ac:dyDescent="0.3">
      <c r="B16" s="16" t="s">
        <v>97</v>
      </c>
      <c r="C16" s="16" t="s">
        <v>46</v>
      </c>
      <c r="D16" s="16">
        <v>6</v>
      </c>
      <c r="E16" s="22">
        <f>H9</f>
        <v>1</v>
      </c>
      <c r="F16" s="22">
        <f>D16*E16</f>
        <v>6</v>
      </c>
      <c r="G16" s="21"/>
      <c r="H16" s="21"/>
    </row>
    <row r="17" spans="2:8" x14ac:dyDescent="0.3">
      <c r="B17" s="6" t="s">
        <v>15</v>
      </c>
      <c r="C17" s="16" t="s">
        <v>46</v>
      </c>
      <c r="D17" s="16">
        <v>6</v>
      </c>
      <c r="E17" s="22">
        <f>H10</f>
        <v>1</v>
      </c>
      <c r="F17" s="22">
        <f>D17*E17</f>
        <v>6</v>
      </c>
      <c r="G17" s="21"/>
      <c r="H17" s="21"/>
    </row>
    <row r="18" spans="2:8" x14ac:dyDescent="0.3">
      <c r="B18" s="19"/>
      <c r="C18" s="19"/>
      <c r="D18" s="19"/>
      <c r="E18" s="19"/>
      <c r="F18" s="19"/>
      <c r="G18" s="21"/>
      <c r="H18" s="21"/>
    </row>
    <row r="19" spans="2:8" x14ac:dyDescent="0.3">
      <c r="B19" s="19"/>
      <c r="C19" s="19"/>
      <c r="D19" s="19"/>
      <c r="E19" s="19"/>
      <c r="F19" s="19"/>
      <c r="G19" s="21"/>
      <c r="H19" s="21"/>
    </row>
    <row r="20" spans="2:8" x14ac:dyDescent="0.3">
      <c r="B20" s="19"/>
      <c r="C20" s="19"/>
      <c r="D20" s="19"/>
      <c r="E20" s="19"/>
      <c r="F20" s="19"/>
      <c r="G20" s="21"/>
      <c r="H20" s="21"/>
    </row>
    <row r="21" spans="2:8" ht="241.8" customHeight="1" x14ac:dyDescent="0.3">
      <c r="B21" s="85"/>
      <c r="C21" s="85"/>
      <c r="D21" s="85"/>
      <c r="E21" s="85"/>
      <c r="F21" s="85"/>
      <c r="G21" s="85"/>
      <c r="H21" s="85"/>
    </row>
    <row r="22" spans="2:8" ht="141" customHeight="1" x14ac:dyDescent="0.3">
      <c r="B22" s="85"/>
      <c r="C22" s="85"/>
      <c r="D22" s="85"/>
      <c r="E22" s="85"/>
      <c r="F22" s="85"/>
      <c r="G22" s="85"/>
      <c r="H22" s="85"/>
    </row>
  </sheetData>
  <mergeCells count="14">
    <mergeCell ref="B21:H22"/>
    <mergeCell ref="B2:H2"/>
    <mergeCell ref="B3:C3"/>
    <mergeCell ref="D3:H3"/>
    <mergeCell ref="B4:H4"/>
    <mergeCell ref="C5:H5"/>
    <mergeCell ref="B6:B7"/>
    <mergeCell ref="C6:C7"/>
    <mergeCell ref="D6:D7"/>
    <mergeCell ref="B8:B10"/>
    <mergeCell ref="B12:F12"/>
    <mergeCell ref="B13:B14"/>
    <mergeCell ref="C13:C14"/>
    <mergeCell ref="D13:D14"/>
  </mergeCells>
  <pageMargins left="0.7" right="0.7" top="0.75" bottom="0.75" header="0.3" footer="0.3"/>
  <pageSetup scale="95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pageSetUpPr fitToPage="1"/>
  </sheetPr>
  <dimension ref="A2:I20"/>
  <sheetViews>
    <sheetView workbookViewId="0">
      <selection activeCell="B5" sqref="B5:G5"/>
    </sheetView>
  </sheetViews>
  <sheetFormatPr baseColWidth="10" defaultRowHeight="14.4" x14ac:dyDescent="0.3"/>
  <cols>
    <col min="1" max="1" width="11.5546875" style="1"/>
    <col min="2" max="2" width="16.44140625" style="1" customWidth="1"/>
    <col min="3" max="16384" width="11.5546875" style="1"/>
  </cols>
  <sheetData>
    <row r="2" spans="1:9" x14ac:dyDescent="0.3">
      <c r="A2" s="99" t="s">
        <v>98</v>
      </c>
      <c r="B2" s="85"/>
      <c r="C2" s="85"/>
      <c r="D2" s="85"/>
      <c r="E2" s="85"/>
      <c r="F2" s="85"/>
      <c r="G2" s="85"/>
      <c r="H2" s="85"/>
    </row>
    <row r="3" spans="1:9" x14ac:dyDescent="0.3">
      <c r="A3" s="28" t="s">
        <v>25</v>
      </c>
      <c r="B3" s="120">
        <f>+A8</f>
        <v>12</v>
      </c>
      <c r="C3" s="121"/>
      <c r="D3" s="121"/>
      <c r="E3" s="121"/>
      <c r="F3" s="121"/>
      <c r="G3" s="96"/>
      <c r="H3" s="2"/>
    </row>
    <row r="4" spans="1:9" ht="14.4" customHeight="1" x14ac:dyDescent="0.3">
      <c r="A4" s="122" t="s">
        <v>22</v>
      </c>
      <c r="B4" s="123"/>
      <c r="C4" s="123"/>
      <c r="D4" s="123"/>
      <c r="E4" s="123"/>
      <c r="F4" s="123"/>
      <c r="G4" s="124"/>
      <c r="H4" s="29"/>
    </row>
    <row r="5" spans="1:9" x14ac:dyDescent="0.3">
      <c r="B5" s="99" t="str">
        <f>VLOOKUP(B3&amp;".",'[1]Form Precio referencial'!A$14:F$136,2,0)</f>
        <v xml:space="preserve">PINTURA IMPERMEABILIZANTE HIDRANTES					</v>
      </c>
      <c r="C5" s="125"/>
      <c r="D5" s="125"/>
      <c r="E5" s="125"/>
      <c r="F5" s="125"/>
      <c r="G5" s="125"/>
    </row>
    <row r="6" spans="1:9" x14ac:dyDescent="0.3">
      <c r="A6" s="97" t="s">
        <v>27</v>
      </c>
      <c r="B6" s="126" t="s">
        <v>28</v>
      </c>
      <c r="C6" s="97" t="s">
        <v>47</v>
      </c>
      <c r="D6" s="4" t="s">
        <v>29</v>
      </c>
      <c r="E6" s="4" t="s">
        <v>30</v>
      </c>
      <c r="F6" s="4" t="s">
        <v>60</v>
      </c>
      <c r="G6" s="4" t="s">
        <v>33</v>
      </c>
    </row>
    <row r="7" spans="1:9" x14ac:dyDescent="0.3">
      <c r="A7" s="98"/>
      <c r="B7" s="98"/>
      <c r="C7" s="98"/>
      <c r="D7" s="4" t="s">
        <v>34</v>
      </c>
      <c r="E7" s="4" t="s">
        <v>34</v>
      </c>
      <c r="F7" s="4" t="s">
        <v>35</v>
      </c>
      <c r="G7" s="4" t="s">
        <v>35</v>
      </c>
    </row>
    <row r="8" spans="1:9" x14ac:dyDescent="0.3">
      <c r="A8" s="115">
        <v>12</v>
      </c>
      <c r="B8" s="91" t="s">
        <v>99</v>
      </c>
      <c r="C8" s="91"/>
      <c r="D8" s="91"/>
      <c r="E8" s="91"/>
      <c r="F8" s="91"/>
      <c r="G8" s="91"/>
    </row>
    <row r="9" spans="1:9" x14ac:dyDescent="0.3">
      <c r="A9" s="115"/>
      <c r="B9" s="6" t="s">
        <v>100</v>
      </c>
      <c r="C9" s="6">
        <v>2</v>
      </c>
      <c r="D9" s="6">
        <v>5.0999999999999996</v>
      </c>
      <c r="E9" s="6">
        <v>2.2000000000000002</v>
      </c>
      <c r="F9" s="8">
        <f>D9*E9</f>
        <v>11.22</v>
      </c>
      <c r="G9" s="8">
        <f>C9*D9*E9</f>
        <v>22.44</v>
      </c>
      <c r="I9" s="30"/>
    </row>
    <row r="10" spans="1:9" x14ac:dyDescent="0.3">
      <c r="A10" s="91"/>
      <c r="B10" s="6" t="s">
        <v>100</v>
      </c>
      <c r="C10" s="6">
        <v>2</v>
      </c>
      <c r="D10" s="6">
        <v>3.3</v>
      </c>
      <c r="E10" s="6">
        <v>2.2000000000000002</v>
      </c>
      <c r="F10" s="8">
        <f>D10*E10</f>
        <v>7.26</v>
      </c>
      <c r="G10" s="8">
        <f>C10*D10*E10</f>
        <v>14.52</v>
      </c>
    </row>
    <row r="11" spans="1:9" x14ac:dyDescent="0.3">
      <c r="A11" s="91"/>
      <c r="B11" s="119" t="s">
        <v>101</v>
      </c>
      <c r="C11" s="119"/>
      <c r="D11" s="119"/>
      <c r="E11" s="119"/>
      <c r="F11" s="119"/>
      <c r="G11" s="8">
        <f>SUM(G9:G10)</f>
        <v>36.96</v>
      </c>
    </row>
    <row r="12" spans="1:9" x14ac:dyDescent="0.3">
      <c r="A12" s="12"/>
      <c r="B12" s="31"/>
      <c r="C12" s="31"/>
      <c r="D12" s="31"/>
      <c r="E12" s="31"/>
      <c r="F12" s="31"/>
      <c r="G12" s="21"/>
    </row>
    <row r="13" spans="1:9" x14ac:dyDescent="0.3">
      <c r="A13" s="12"/>
      <c r="B13" s="92" t="s">
        <v>45</v>
      </c>
      <c r="C13" s="92"/>
      <c r="D13" s="92"/>
      <c r="E13" s="92"/>
      <c r="F13" s="92"/>
      <c r="G13" s="21"/>
    </row>
    <row r="14" spans="1:9" x14ac:dyDescent="0.3">
      <c r="A14" s="12"/>
      <c r="B14" s="93" t="s">
        <v>28</v>
      </c>
      <c r="C14" s="93" t="s">
        <v>46</v>
      </c>
      <c r="D14" s="93" t="s">
        <v>47</v>
      </c>
      <c r="E14" s="15" t="s">
        <v>47</v>
      </c>
      <c r="F14" s="15" t="s">
        <v>47</v>
      </c>
      <c r="G14" s="21"/>
    </row>
    <row r="15" spans="1:9" x14ac:dyDescent="0.3">
      <c r="A15" s="12"/>
      <c r="B15" s="94"/>
      <c r="C15" s="94"/>
      <c r="D15" s="94"/>
      <c r="E15" s="15" t="s">
        <v>48</v>
      </c>
      <c r="F15" s="15" t="s">
        <v>5</v>
      </c>
      <c r="G15" s="21"/>
    </row>
    <row r="16" spans="1:9" x14ac:dyDescent="0.3">
      <c r="A16" s="12"/>
      <c r="B16" s="16" t="s">
        <v>16</v>
      </c>
      <c r="C16" s="16" t="s">
        <v>2</v>
      </c>
      <c r="D16" s="16">
        <v>5</v>
      </c>
      <c r="E16" s="22">
        <f>G11</f>
        <v>36.96</v>
      </c>
      <c r="F16" s="22">
        <f>D16*E16</f>
        <v>184.8</v>
      </c>
      <c r="G16" s="21"/>
    </row>
    <row r="17" spans="1:7" x14ac:dyDescent="0.3">
      <c r="A17" s="12"/>
      <c r="B17" s="31"/>
      <c r="C17" s="31"/>
      <c r="D17" s="31"/>
      <c r="E17" s="31"/>
      <c r="F17" s="31"/>
      <c r="G17" s="21"/>
    </row>
    <row r="18" spans="1:7" x14ac:dyDescent="0.3">
      <c r="A18" s="12"/>
      <c r="B18" s="31"/>
      <c r="C18" s="31"/>
      <c r="D18" s="31"/>
      <c r="E18" s="31"/>
      <c r="F18" s="31"/>
      <c r="G18" s="21"/>
    </row>
    <row r="19" spans="1:7" ht="255.75" customHeight="1" x14ac:dyDescent="0.3">
      <c r="A19" s="85"/>
      <c r="B19" s="85"/>
      <c r="C19" s="85"/>
      <c r="D19" s="85"/>
      <c r="E19" s="85"/>
      <c r="F19" s="85"/>
      <c r="G19" s="85"/>
    </row>
    <row r="20" spans="1:7" ht="123.75" customHeight="1" x14ac:dyDescent="0.3">
      <c r="A20" s="85"/>
      <c r="B20" s="85"/>
      <c r="C20" s="85"/>
      <c r="D20" s="85"/>
      <c r="E20" s="85"/>
      <c r="F20" s="85"/>
      <c r="G20" s="85"/>
    </row>
  </sheetData>
  <mergeCells count="15">
    <mergeCell ref="A2:H2"/>
    <mergeCell ref="B3:G3"/>
    <mergeCell ref="A4:G4"/>
    <mergeCell ref="B5:G5"/>
    <mergeCell ref="A6:A7"/>
    <mergeCell ref="B6:B7"/>
    <mergeCell ref="C6:C7"/>
    <mergeCell ref="A19:G20"/>
    <mergeCell ref="A8:A11"/>
    <mergeCell ref="B8:G8"/>
    <mergeCell ref="B11:F11"/>
    <mergeCell ref="B13:F13"/>
    <mergeCell ref="B14:B15"/>
    <mergeCell ref="C14:C15"/>
    <mergeCell ref="D14:D15"/>
  </mergeCells>
  <pageMargins left="0.7" right="0.7" top="0.75" bottom="0.75" header="0.3" footer="0.3"/>
  <pageSetup fitToHeight="0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2:J22"/>
  <sheetViews>
    <sheetView workbookViewId="0">
      <selection activeCell="B5" sqref="B5:G5"/>
    </sheetView>
  </sheetViews>
  <sheetFormatPr baseColWidth="10" defaultRowHeight="14.4" x14ac:dyDescent="0.3"/>
  <cols>
    <col min="1" max="1" width="11.5546875" style="1"/>
    <col min="2" max="2" width="19.109375" style="1" customWidth="1"/>
    <col min="3" max="16384" width="11.5546875" style="1"/>
  </cols>
  <sheetData>
    <row r="2" spans="1:8" x14ac:dyDescent="0.3">
      <c r="A2" s="99" t="s">
        <v>102</v>
      </c>
      <c r="B2" s="85"/>
      <c r="C2" s="85"/>
      <c r="D2" s="85"/>
      <c r="E2" s="85"/>
      <c r="F2" s="85"/>
      <c r="G2" s="85"/>
      <c r="H2" s="85"/>
    </row>
    <row r="3" spans="1:8" x14ac:dyDescent="0.3">
      <c r="A3" s="100" t="s">
        <v>25</v>
      </c>
      <c r="B3" s="91"/>
      <c r="C3" s="101">
        <f>+A8</f>
        <v>13</v>
      </c>
      <c r="D3" s="101"/>
      <c r="E3" s="101"/>
      <c r="F3" s="101"/>
      <c r="G3" s="101"/>
      <c r="H3" s="101"/>
    </row>
    <row r="4" spans="1:8" x14ac:dyDescent="0.3">
      <c r="A4" s="111" t="s">
        <v>22</v>
      </c>
      <c r="B4" s="112"/>
      <c r="C4" s="112"/>
      <c r="D4" s="112"/>
      <c r="E4" s="112"/>
      <c r="F4" s="112"/>
      <c r="G4" s="112"/>
      <c r="H4" s="91"/>
    </row>
    <row r="5" spans="1:8" x14ac:dyDescent="0.3">
      <c r="B5" s="99" t="str">
        <f>VLOOKUP(C3&amp;".",'[1]Form Precio referencial'!A$14:F$136,2,0)</f>
        <v xml:space="preserve">ESCALERA METALICA ø16					</v>
      </c>
      <c r="C5" s="125"/>
      <c r="D5" s="125"/>
      <c r="E5" s="125"/>
      <c r="F5" s="125"/>
      <c r="G5" s="125"/>
    </row>
    <row r="6" spans="1:8" x14ac:dyDescent="0.3">
      <c r="A6" s="97" t="s">
        <v>27</v>
      </c>
      <c r="B6" s="97" t="s">
        <v>28</v>
      </c>
      <c r="C6" s="97" t="s">
        <v>47</v>
      </c>
      <c r="D6" s="4" t="s">
        <v>103</v>
      </c>
      <c r="E6" s="4" t="s">
        <v>104</v>
      </c>
      <c r="F6" s="4" t="s">
        <v>105</v>
      </c>
      <c r="G6" s="4" t="s">
        <v>106</v>
      </c>
      <c r="H6" s="4" t="s">
        <v>107</v>
      </c>
    </row>
    <row r="7" spans="1:8" x14ac:dyDescent="0.3">
      <c r="A7" s="98"/>
      <c r="B7" s="98"/>
      <c r="C7" s="98"/>
      <c r="D7" s="4" t="s">
        <v>108</v>
      </c>
      <c r="E7" s="4" t="s">
        <v>34</v>
      </c>
      <c r="F7" s="4" t="s">
        <v>109</v>
      </c>
      <c r="G7" s="4" t="s">
        <v>110</v>
      </c>
      <c r="H7" s="4" t="s">
        <v>0</v>
      </c>
    </row>
    <row r="8" spans="1:8" ht="18" customHeight="1" x14ac:dyDescent="0.3">
      <c r="A8" s="115">
        <v>13</v>
      </c>
      <c r="B8" s="91" t="s">
        <v>111</v>
      </c>
      <c r="C8" s="91"/>
      <c r="D8" s="91"/>
      <c r="E8" s="91"/>
      <c r="F8" s="91"/>
      <c r="G8" s="91"/>
      <c r="H8" s="91"/>
    </row>
    <row r="9" spans="1:8" ht="33" customHeight="1" x14ac:dyDescent="0.3">
      <c r="A9" s="115"/>
      <c r="B9" s="24" t="s">
        <v>17</v>
      </c>
      <c r="C9" s="6">
        <v>10</v>
      </c>
      <c r="D9" s="6">
        <v>16</v>
      </c>
      <c r="E9" s="6">
        <v>1.1000000000000001</v>
      </c>
      <c r="F9" s="8">
        <v>1.5780000000000001</v>
      </c>
      <c r="G9" s="8">
        <f>C9*E9</f>
        <v>11</v>
      </c>
      <c r="H9" s="6">
        <f>G9*F9</f>
        <v>17.358000000000001</v>
      </c>
    </row>
    <row r="10" spans="1:8" x14ac:dyDescent="0.3">
      <c r="A10" s="91"/>
      <c r="B10" s="119" t="s">
        <v>101</v>
      </c>
      <c r="C10" s="119"/>
      <c r="D10" s="119"/>
      <c r="E10" s="119"/>
      <c r="F10" s="119"/>
      <c r="G10" s="128">
        <v>17.36</v>
      </c>
      <c r="H10" s="129"/>
    </row>
    <row r="11" spans="1:8" x14ac:dyDescent="0.3">
      <c r="A11" s="32"/>
      <c r="B11" s="33"/>
      <c r="C11" s="33"/>
      <c r="D11" s="33"/>
      <c r="E11" s="33"/>
      <c r="F11" s="33"/>
      <c r="G11" s="34"/>
      <c r="H11" s="35"/>
    </row>
    <row r="12" spans="1:8" x14ac:dyDescent="0.3">
      <c r="A12" s="12"/>
      <c r="B12" s="92" t="s">
        <v>45</v>
      </c>
      <c r="C12" s="92"/>
      <c r="D12" s="92"/>
      <c r="E12" s="92"/>
      <c r="F12" s="92"/>
      <c r="G12" s="36"/>
      <c r="H12" s="37"/>
    </row>
    <row r="13" spans="1:8" x14ac:dyDescent="0.3">
      <c r="A13" s="12"/>
      <c r="B13" s="93" t="s">
        <v>28</v>
      </c>
      <c r="C13" s="93" t="s">
        <v>46</v>
      </c>
      <c r="D13" s="93" t="s">
        <v>47</v>
      </c>
      <c r="E13" s="15" t="s">
        <v>47</v>
      </c>
      <c r="F13" s="15" t="s">
        <v>47</v>
      </c>
      <c r="G13" s="36"/>
      <c r="H13" s="37"/>
    </row>
    <row r="14" spans="1:8" x14ac:dyDescent="0.3">
      <c r="A14" s="12"/>
      <c r="B14" s="94"/>
      <c r="C14" s="94"/>
      <c r="D14" s="94"/>
      <c r="E14" s="15" t="s">
        <v>48</v>
      </c>
      <c r="F14" s="15" t="s">
        <v>5</v>
      </c>
      <c r="G14" s="36"/>
      <c r="H14" s="37"/>
    </row>
    <row r="15" spans="1:8" ht="37.5" customHeight="1" x14ac:dyDescent="0.3">
      <c r="A15" s="12"/>
      <c r="B15" s="38" t="s">
        <v>17</v>
      </c>
      <c r="C15" s="16" t="s">
        <v>46</v>
      </c>
      <c r="D15" s="16">
        <v>6</v>
      </c>
      <c r="E15" s="22">
        <v>1</v>
      </c>
      <c r="F15" s="22">
        <f>D15*E15</f>
        <v>6</v>
      </c>
      <c r="G15" s="36"/>
      <c r="H15" s="37"/>
    </row>
    <row r="16" spans="1:8" x14ac:dyDescent="0.3">
      <c r="A16" s="12"/>
      <c r="B16" s="31"/>
      <c r="C16" s="31"/>
      <c r="D16" s="31"/>
      <c r="E16" s="31"/>
      <c r="F16" s="31"/>
      <c r="G16" s="36"/>
      <c r="H16" s="37"/>
    </row>
    <row r="17" spans="1:10" x14ac:dyDescent="0.3">
      <c r="A17" s="12"/>
      <c r="B17" s="31"/>
      <c r="C17" s="31"/>
      <c r="D17" s="31"/>
      <c r="E17" s="31"/>
      <c r="F17" s="31"/>
      <c r="G17" s="36"/>
      <c r="H17" s="37"/>
    </row>
    <row r="18" spans="1:10" ht="268.5" customHeight="1" x14ac:dyDescent="0.3">
      <c r="A18" s="127"/>
      <c r="B18" s="127"/>
      <c r="C18" s="127"/>
      <c r="D18" s="127"/>
      <c r="E18" s="127"/>
      <c r="F18" s="127"/>
      <c r="G18" s="127"/>
      <c r="H18" s="127"/>
    </row>
    <row r="19" spans="1:10" ht="90.75" hidden="1" customHeight="1" x14ac:dyDescent="0.3">
      <c r="A19" s="85"/>
      <c r="B19" s="85"/>
      <c r="C19" s="85"/>
      <c r="D19" s="85"/>
      <c r="E19" s="85"/>
      <c r="F19" s="85"/>
      <c r="G19" s="85"/>
      <c r="H19" s="85"/>
      <c r="J19" s="1">
        <f>0.14*5</f>
        <v>0.70000000000000007</v>
      </c>
    </row>
    <row r="22" spans="1:10" x14ac:dyDescent="0.3">
      <c r="F22" s="1">
        <f>5.5*1.578</f>
        <v>8.6790000000000003</v>
      </c>
    </row>
  </sheetData>
  <mergeCells count="17">
    <mergeCell ref="A6:A7"/>
    <mergeCell ref="B6:B7"/>
    <mergeCell ref="C6:C7"/>
    <mergeCell ref="A2:H2"/>
    <mergeCell ref="A3:B3"/>
    <mergeCell ref="C3:H3"/>
    <mergeCell ref="A4:H4"/>
    <mergeCell ref="B5:G5"/>
    <mergeCell ref="A18:H19"/>
    <mergeCell ref="A8:A10"/>
    <mergeCell ref="B8:H8"/>
    <mergeCell ref="B10:F10"/>
    <mergeCell ref="G10:H10"/>
    <mergeCell ref="B12:F12"/>
    <mergeCell ref="B13:B14"/>
    <mergeCell ref="C13:C14"/>
    <mergeCell ref="D13:D14"/>
  </mergeCells>
  <pageMargins left="0.7" right="0.7" top="0.75" bottom="0.75" header="0.3" footer="0.3"/>
  <pageSetup scale="92" fitToHeight="0" orientation="portrait" verticalDpi="0" r:id="rId1"/>
  <colBreaks count="1" manualBreakCount="1">
    <brk id="8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pageSetUpPr fitToPage="1"/>
  </sheetPr>
  <dimension ref="A2:H18"/>
  <sheetViews>
    <sheetView workbookViewId="0">
      <selection activeCell="B6" sqref="B6:B7"/>
    </sheetView>
  </sheetViews>
  <sheetFormatPr baseColWidth="10" defaultRowHeight="14.4" x14ac:dyDescent="0.3"/>
  <cols>
    <col min="1" max="1" width="19.44140625" style="1" customWidth="1"/>
    <col min="2" max="2" width="19.109375" style="1" customWidth="1"/>
    <col min="3" max="3" width="13.6640625" style="1" customWidth="1"/>
    <col min="4" max="4" width="14.109375" style="1" customWidth="1"/>
    <col min="5" max="5" width="16" style="1" customWidth="1"/>
    <col min="6" max="16384" width="11.5546875" style="1"/>
  </cols>
  <sheetData>
    <row r="2" spans="1:8" x14ac:dyDescent="0.3">
      <c r="A2" s="39" t="s">
        <v>112</v>
      </c>
      <c r="B2" s="25"/>
      <c r="C2" s="25"/>
      <c r="D2" s="25"/>
      <c r="E2" s="25"/>
      <c r="F2" s="25"/>
      <c r="G2" s="25"/>
      <c r="H2" s="25"/>
    </row>
    <row r="3" spans="1:8" x14ac:dyDescent="0.3">
      <c r="A3" s="28" t="s">
        <v>25</v>
      </c>
      <c r="B3" s="120">
        <f>+A8</f>
        <v>14</v>
      </c>
      <c r="C3" s="121"/>
      <c r="D3" s="121"/>
      <c r="E3" s="96"/>
      <c r="F3" s="2"/>
      <c r="G3" s="2"/>
      <c r="H3" s="2"/>
    </row>
    <row r="4" spans="1:8" x14ac:dyDescent="0.3">
      <c r="A4" s="102" t="s">
        <v>22</v>
      </c>
      <c r="B4" s="103"/>
      <c r="C4" s="103"/>
      <c r="D4" s="103"/>
      <c r="E4" s="104"/>
      <c r="F4" s="2"/>
      <c r="G4" s="2"/>
      <c r="H4" s="2"/>
    </row>
    <row r="5" spans="1:8" x14ac:dyDescent="0.3">
      <c r="B5" s="103" t="str">
        <f>VLOOKUP(A8&amp;".",'[1]Form Precio referencial'!A$14:F$136,2,0)</f>
        <v xml:space="preserve">RESPIRADERO					</v>
      </c>
      <c r="C5" s="103"/>
      <c r="D5" s="103"/>
    </row>
    <row r="6" spans="1:8" x14ac:dyDescent="0.3">
      <c r="A6" s="97" t="s">
        <v>27</v>
      </c>
      <c r="B6" s="97" t="s">
        <v>28</v>
      </c>
      <c r="C6" s="97" t="s">
        <v>46</v>
      </c>
      <c r="D6" s="4" t="s">
        <v>113</v>
      </c>
      <c r="E6" s="4" t="s">
        <v>47</v>
      </c>
    </row>
    <row r="7" spans="1:8" x14ac:dyDescent="0.3">
      <c r="A7" s="98"/>
      <c r="B7" s="98"/>
      <c r="C7" s="98"/>
      <c r="D7" s="4" t="s">
        <v>48</v>
      </c>
      <c r="E7" s="4" t="s">
        <v>5</v>
      </c>
    </row>
    <row r="8" spans="1:8" ht="18" customHeight="1" x14ac:dyDescent="0.3">
      <c r="A8" s="115">
        <v>14</v>
      </c>
      <c r="B8" s="91" t="s">
        <v>111</v>
      </c>
      <c r="C8" s="91"/>
      <c r="D8" s="91"/>
      <c r="E8" s="91"/>
    </row>
    <row r="9" spans="1:8" ht="33" customHeight="1" x14ac:dyDescent="0.3">
      <c r="A9" s="115"/>
      <c r="B9" s="24" t="s">
        <v>18</v>
      </c>
      <c r="C9" s="6" t="s">
        <v>114</v>
      </c>
      <c r="D9" s="8">
        <v>1</v>
      </c>
      <c r="E9" s="6">
        <v>6</v>
      </c>
    </row>
    <row r="10" spans="1:8" x14ac:dyDescent="0.3">
      <c r="A10" s="91"/>
      <c r="B10" s="119" t="s">
        <v>101</v>
      </c>
      <c r="C10" s="119"/>
      <c r="D10" s="128">
        <v>6</v>
      </c>
      <c r="E10" s="129"/>
    </row>
    <row r="11" spans="1:8" x14ac:dyDescent="0.3">
      <c r="A11" s="32"/>
      <c r="B11" s="33"/>
      <c r="C11" s="33"/>
      <c r="D11" s="34"/>
      <c r="E11" s="35"/>
    </row>
    <row r="12" spans="1:8" x14ac:dyDescent="0.3">
      <c r="A12" s="92" t="s">
        <v>45</v>
      </c>
      <c r="B12" s="92"/>
      <c r="C12" s="92"/>
      <c r="D12" s="92"/>
      <c r="E12" s="92"/>
    </row>
    <row r="13" spans="1:8" x14ac:dyDescent="0.3">
      <c r="A13" s="93" t="s">
        <v>28</v>
      </c>
      <c r="B13" s="93" t="s">
        <v>46</v>
      </c>
      <c r="C13" s="93" t="s">
        <v>47</v>
      </c>
      <c r="D13" s="15" t="s">
        <v>47</v>
      </c>
      <c r="E13" s="15" t="s">
        <v>47</v>
      </c>
    </row>
    <row r="14" spans="1:8" x14ac:dyDescent="0.3">
      <c r="A14" s="94"/>
      <c r="B14" s="94"/>
      <c r="C14" s="94"/>
      <c r="D14" s="15" t="s">
        <v>48</v>
      </c>
      <c r="E14" s="15" t="s">
        <v>5</v>
      </c>
    </row>
    <row r="15" spans="1:8" x14ac:dyDescent="0.3">
      <c r="A15" s="38" t="s">
        <v>18</v>
      </c>
      <c r="B15" s="16" t="s">
        <v>46</v>
      </c>
      <c r="C15" s="16">
        <v>7</v>
      </c>
      <c r="D15" s="22">
        <v>1</v>
      </c>
      <c r="E15" s="22">
        <f>C15*D15</f>
        <v>7</v>
      </c>
    </row>
    <row r="16" spans="1:8" x14ac:dyDescent="0.3">
      <c r="A16" s="12"/>
      <c r="B16" s="31"/>
      <c r="C16" s="31"/>
      <c r="D16" s="36"/>
      <c r="E16" s="37"/>
    </row>
    <row r="17" spans="1:7" ht="287.25" customHeight="1" x14ac:dyDescent="0.3">
      <c r="A17" s="127"/>
      <c r="B17" s="127"/>
      <c r="C17" s="127"/>
      <c r="D17" s="127"/>
      <c r="E17" s="127"/>
    </row>
    <row r="18" spans="1:7" ht="90.75" hidden="1" customHeight="1" x14ac:dyDescent="0.3">
      <c r="A18" s="85"/>
      <c r="B18" s="85"/>
      <c r="C18" s="85"/>
      <c r="D18" s="85"/>
      <c r="E18" s="85"/>
      <c r="G18" s="1">
        <f>0.14*5</f>
        <v>0.70000000000000007</v>
      </c>
    </row>
  </sheetData>
  <mergeCells count="15">
    <mergeCell ref="B3:E3"/>
    <mergeCell ref="A4:E4"/>
    <mergeCell ref="B5:D5"/>
    <mergeCell ref="A6:A7"/>
    <mergeCell ref="B6:B7"/>
    <mergeCell ref="C6:C7"/>
    <mergeCell ref="A17:E18"/>
    <mergeCell ref="A8:A10"/>
    <mergeCell ref="B8:E8"/>
    <mergeCell ref="B10:C10"/>
    <mergeCell ref="D10:E10"/>
    <mergeCell ref="A12:E12"/>
    <mergeCell ref="A13:A14"/>
    <mergeCell ref="B13:B14"/>
    <mergeCell ref="C13:C14"/>
  </mergeCells>
  <pageMargins left="0.7" right="0.7" top="0.75" bottom="0.75" header="0.3" footer="0.3"/>
  <pageSetup fitToHeight="0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pageSetUpPr fitToPage="1"/>
  </sheetPr>
  <dimension ref="A2:H17"/>
  <sheetViews>
    <sheetView workbookViewId="0">
      <selection activeCell="B5" sqref="B5:D5"/>
    </sheetView>
  </sheetViews>
  <sheetFormatPr baseColWidth="10" defaultRowHeight="14.4" x14ac:dyDescent="0.3"/>
  <cols>
    <col min="1" max="1" width="11.5546875" style="1"/>
    <col min="2" max="2" width="21.44140625" style="1" customWidth="1"/>
    <col min="3" max="3" width="13.5546875" style="1" customWidth="1"/>
    <col min="4" max="4" width="13.44140625" style="1" customWidth="1"/>
    <col min="5" max="6" width="12.88671875" style="1" customWidth="1"/>
    <col min="7" max="7" width="13.33203125" style="1" customWidth="1"/>
    <col min="8" max="16384" width="11.5546875" style="1"/>
  </cols>
  <sheetData>
    <row r="2" spans="1:8" x14ac:dyDescent="0.3">
      <c r="A2" s="99" t="s">
        <v>115</v>
      </c>
      <c r="B2" s="85"/>
      <c r="C2" s="85"/>
      <c r="D2" s="85"/>
      <c r="E2" s="85"/>
      <c r="F2" s="85"/>
      <c r="G2" s="85"/>
      <c r="H2" s="85"/>
    </row>
    <row r="3" spans="1:8" x14ac:dyDescent="0.3">
      <c r="A3" s="100" t="s">
        <v>25</v>
      </c>
      <c r="B3" s="91"/>
      <c r="C3" s="101">
        <f>+A8</f>
        <v>15</v>
      </c>
      <c r="D3" s="101"/>
      <c r="E3" s="101"/>
      <c r="F3" s="101"/>
      <c r="G3" s="101"/>
      <c r="H3" s="101"/>
    </row>
    <row r="4" spans="1:8" x14ac:dyDescent="0.3">
      <c r="A4" s="111" t="s">
        <v>22</v>
      </c>
      <c r="B4" s="112"/>
      <c r="C4" s="112"/>
      <c r="D4" s="112"/>
      <c r="E4" s="112"/>
      <c r="F4" s="112"/>
      <c r="G4" s="112"/>
      <c r="H4" s="91"/>
    </row>
    <row r="5" spans="1:8" x14ac:dyDescent="0.3">
      <c r="B5" s="99" t="str">
        <f>VLOOKUP(C3&amp;".",'[1]Form Precio referencial'!A$14:F$136,2,0)</f>
        <v xml:space="preserve">PINTURA TAPAS FRANJAS DE SEGURIDAD					</v>
      </c>
      <c r="C5" s="125"/>
      <c r="D5" s="125"/>
    </row>
    <row r="6" spans="1:8" x14ac:dyDescent="0.3">
      <c r="A6" s="97" t="s">
        <v>27</v>
      </c>
      <c r="B6" s="97" t="s">
        <v>28</v>
      </c>
      <c r="C6" s="97" t="s">
        <v>47</v>
      </c>
      <c r="D6" s="4" t="s">
        <v>29</v>
      </c>
      <c r="E6" s="4" t="s">
        <v>30</v>
      </c>
      <c r="F6" s="4" t="s">
        <v>60</v>
      </c>
      <c r="G6" s="4" t="s">
        <v>33</v>
      </c>
    </row>
    <row r="7" spans="1:8" x14ac:dyDescent="0.3">
      <c r="A7" s="98"/>
      <c r="B7" s="98"/>
      <c r="C7" s="98"/>
      <c r="D7" s="4" t="s">
        <v>34</v>
      </c>
      <c r="E7" s="4" t="s">
        <v>34</v>
      </c>
      <c r="F7" s="4" t="s">
        <v>35</v>
      </c>
      <c r="G7" s="4" t="s">
        <v>35</v>
      </c>
    </row>
    <row r="8" spans="1:8" x14ac:dyDescent="0.3">
      <c r="A8" s="115">
        <v>15</v>
      </c>
      <c r="B8" s="91" t="s">
        <v>116</v>
      </c>
      <c r="C8" s="91"/>
      <c r="D8" s="91"/>
      <c r="E8" s="91"/>
      <c r="F8" s="91"/>
      <c r="G8" s="91"/>
    </row>
    <row r="9" spans="1:8" x14ac:dyDescent="0.3">
      <c r="A9" s="115"/>
      <c r="B9" s="6" t="s">
        <v>117</v>
      </c>
      <c r="C9" s="6">
        <v>6</v>
      </c>
      <c r="D9" s="6">
        <v>2</v>
      </c>
      <c r="E9" s="6">
        <v>2.5</v>
      </c>
      <c r="F9" s="8">
        <f>D9*E9</f>
        <v>5</v>
      </c>
      <c r="G9" s="8">
        <f>C9*D9*E9</f>
        <v>30</v>
      </c>
    </row>
    <row r="10" spans="1:8" x14ac:dyDescent="0.3">
      <c r="A10" s="91"/>
      <c r="B10" s="119" t="s">
        <v>101</v>
      </c>
      <c r="C10" s="119"/>
      <c r="D10" s="119"/>
      <c r="E10" s="119"/>
      <c r="F10" s="119"/>
      <c r="G10" s="8">
        <f>SUM(G9:G9)</f>
        <v>30</v>
      </c>
    </row>
    <row r="11" spans="1:8" x14ac:dyDescent="0.3">
      <c r="A11" s="12"/>
      <c r="B11" s="31"/>
      <c r="C11" s="31"/>
      <c r="D11" s="31"/>
      <c r="E11" s="31"/>
      <c r="F11" s="31"/>
      <c r="G11" s="21"/>
    </row>
    <row r="12" spans="1:8" x14ac:dyDescent="0.3">
      <c r="A12" s="12"/>
      <c r="B12" s="92" t="s">
        <v>45</v>
      </c>
      <c r="C12" s="92"/>
      <c r="D12" s="92"/>
      <c r="E12" s="92"/>
      <c r="F12" s="92"/>
      <c r="G12" s="21"/>
    </row>
    <row r="13" spans="1:8" x14ac:dyDescent="0.3">
      <c r="A13" s="12"/>
      <c r="B13" s="93" t="s">
        <v>28</v>
      </c>
      <c r="C13" s="93" t="s">
        <v>46</v>
      </c>
      <c r="D13" s="93" t="s">
        <v>47</v>
      </c>
      <c r="E13" s="15" t="s">
        <v>47</v>
      </c>
      <c r="F13" s="15" t="s">
        <v>47</v>
      </c>
      <c r="G13" s="21"/>
    </row>
    <row r="14" spans="1:8" x14ac:dyDescent="0.3">
      <c r="A14" s="12"/>
      <c r="B14" s="94"/>
      <c r="C14" s="94"/>
      <c r="D14" s="94"/>
      <c r="E14" s="15" t="s">
        <v>48</v>
      </c>
      <c r="F14" s="15" t="s">
        <v>5</v>
      </c>
      <c r="G14" s="21"/>
    </row>
    <row r="15" spans="1:8" x14ac:dyDescent="0.3">
      <c r="A15" s="12"/>
      <c r="B15" s="38" t="s">
        <v>16</v>
      </c>
      <c r="C15" s="16" t="s">
        <v>2</v>
      </c>
      <c r="D15" s="16">
        <v>5</v>
      </c>
      <c r="E15" s="22">
        <v>5</v>
      </c>
      <c r="F15" s="22">
        <f>D15*E15</f>
        <v>25</v>
      </c>
      <c r="G15" s="21"/>
    </row>
    <row r="16" spans="1:8" ht="352.5" customHeight="1" x14ac:dyDescent="0.3">
      <c r="A16" s="85"/>
      <c r="B16" s="85"/>
      <c r="C16" s="85"/>
      <c r="D16" s="85"/>
      <c r="E16" s="85"/>
      <c r="F16" s="85"/>
      <c r="G16" s="85"/>
    </row>
    <row r="17" spans="1:7" ht="5.25" customHeight="1" x14ac:dyDescent="0.3">
      <c r="A17" s="85"/>
      <c r="B17" s="85"/>
      <c r="C17" s="85"/>
      <c r="D17" s="85"/>
      <c r="E17" s="85"/>
      <c r="F17" s="85"/>
      <c r="G17" s="85"/>
    </row>
  </sheetData>
  <mergeCells count="16">
    <mergeCell ref="A6:A7"/>
    <mergeCell ref="B6:B7"/>
    <mergeCell ref="C6:C7"/>
    <mergeCell ref="A2:H2"/>
    <mergeCell ref="A3:B3"/>
    <mergeCell ref="C3:H3"/>
    <mergeCell ref="A4:H4"/>
    <mergeCell ref="B5:D5"/>
    <mergeCell ref="A16:G17"/>
    <mergeCell ref="A8:A10"/>
    <mergeCell ref="B8:G8"/>
    <mergeCell ref="B10:F10"/>
    <mergeCell ref="B12:F12"/>
    <mergeCell ref="B13:B14"/>
    <mergeCell ref="C13:C14"/>
    <mergeCell ref="D13:D14"/>
  </mergeCells>
  <pageMargins left="0.7" right="0.7" top="0.75" bottom="0.75" header="0.3" footer="0.3"/>
  <pageSetup scale="83" fitToHeight="0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pageSetUpPr fitToPage="1"/>
  </sheetPr>
  <dimension ref="B2:I21"/>
  <sheetViews>
    <sheetView view="pageBreakPreview" zoomScaleNormal="100" zoomScaleSheetLayoutView="100" workbookViewId="0">
      <selection activeCell="D13" sqref="D13:D14"/>
    </sheetView>
  </sheetViews>
  <sheetFormatPr baseColWidth="10" defaultRowHeight="14.4" x14ac:dyDescent="0.3"/>
  <cols>
    <col min="1" max="1" width="2.6640625" style="1" customWidth="1"/>
    <col min="2" max="2" width="8.6640625" style="1" customWidth="1"/>
    <col min="3" max="3" width="36.5546875" style="1" customWidth="1"/>
    <col min="4" max="4" width="18.21875" style="1" customWidth="1"/>
    <col min="5" max="7" width="10.6640625" style="1" customWidth="1"/>
    <col min="8" max="8" width="15.33203125" style="1" customWidth="1"/>
    <col min="9" max="9" width="15.6640625" style="1" customWidth="1"/>
    <col min="10" max="16384" width="11.5546875" style="1"/>
  </cols>
  <sheetData>
    <row r="2" spans="2:9" x14ac:dyDescent="0.3">
      <c r="B2" s="99" t="str">
        <f>+"COMPUTOS METRICOS "&amp;'[1]Form Precio referencial'!$B$100</f>
        <v xml:space="preserve">COMPUTOS METRICOS CORTE BUZON OKHOSURU					</v>
      </c>
      <c r="C2" s="85"/>
      <c r="D2" s="85"/>
      <c r="E2" s="85"/>
      <c r="F2" s="85"/>
      <c r="G2" s="85"/>
      <c r="H2" s="85"/>
      <c r="I2" s="85"/>
    </row>
    <row r="3" spans="2:9" x14ac:dyDescent="0.3">
      <c r="B3" s="100" t="s">
        <v>25</v>
      </c>
      <c r="C3" s="91"/>
      <c r="D3" s="101">
        <f>+B8</f>
        <v>16</v>
      </c>
      <c r="E3" s="101"/>
      <c r="F3" s="101"/>
      <c r="G3" s="101"/>
      <c r="H3" s="101"/>
      <c r="I3" s="101"/>
    </row>
    <row r="4" spans="2:9" x14ac:dyDescent="0.3">
      <c r="B4" s="111" t="s">
        <v>22</v>
      </c>
      <c r="C4" s="112"/>
      <c r="D4" s="112"/>
      <c r="E4" s="112"/>
      <c r="F4" s="112"/>
      <c r="G4" s="112"/>
      <c r="H4" s="112"/>
      <c r="I4" s="91"/>
    </row>
    <row r="5" spans="2:9" x14ac:dyDescent="0.3">
      <c r="C5" s="105" t="s">
        <v>118</v>
      </c>
      <c r="D5" s="106"/>
      <c r="E5" s="106"/>
      <c r="F5" s="106"/>
      <c r="G5" s="106"/>
      <c r="H5" s="106"/>
      <c r="I5" s="106"/>
    </row>
    <row r="6" spans="2:9" x14ac:dyDescent="0.3">
      <c r="B6" s="97" t="s">
        <v>27</v>
      </c>
      <c r="C6" s="97" t="s">
        <v>28</v>
      </c>
      <c r="D6" s="97" t="s">
        <v>47</v>
      </c>
      <c r="E6" s="4" t="s">
        <v>29</v>
      </c>
      <c r="F6" s="4" t="s">
        <v>30</v>
      </c>
      <c r="G6" s="4" t="s">
        <v>31</v>
      </c>
      <c r="H6" s="4" t="s">
        <v>60</v>
      </c>
      <c r="I6" s="4" t="s">
        <v>33</v>
      </c>
    </row>
    <row r="7" spans="2:9" x14ac:dyDescent="0.3">
      <c r="B7" s="98"/>
      <c r="C7" s="98"/>
      <c r="D7" s="98"/>
      <c r="E7" s="4" t="s">
        <v>34</v>
      </c>
      <c r="F7" s="4" t="s">
        <v>34</v>
      </c>
      <c r="G7" s="4" t="s">
        <v>34</v>
      </c>
      <c r="H7" s="4" t="s">
        <v>20</v>
      </c>
      <c r="I7" s="4" t="s">
        <v>20</v>
      </c>
    </row>
    <row r="8" spans="2:9" x14ac:dyDescent="0.3">
      <c r="B8" s="86">
        <v>16</v>
      </c>
      <c r="C8" s="2" t="s">
        <v>119</v>
      </c>
      <c r="D8" s="2"/>
      <c r="E8" s="2"/>
      <c r="F8" s="2"/>
      <c r="G8" s="2"/>
      <c r="H8" s="2"/>
      <c r="I8" s="2"/>
    </row>
    <row r="9" spans="2:9" x14ac:dyDescent="0.3">
      <c r="B9" s="87"/>
      <c r="C9" s="6" t="s">
        <v>120</v>
      </c>
      <c r="D9" s="6">
        <v>1</v>
      </c>
      <c r="E9" s="6">
        <v>25</v>
      </c>
      <c r="F9" s="6">
        <v>41</v>
      </c>
      <c r="G9" s="6">
        <v>2.5</v>
      </c>
      <c r="H9" s="8">
        <f>E9*F9*G9</f>
        <v>2562.5</v>
      </c>
      <c r="I9" s="8">
        <f>D9*E9*F9*G9</f>
        <v>2562.5</v>
      </c>
    </row>
    <row r="10" spans="2:9" x14ac:dyDescent="0.3">
      <c r="B10" s="87"/>
      <c r="C10" s="113" t="s">
        <v>62</v>
      </c>
      <c r="D10" s="113"/>
      <c r="E10" s="113"/>
      <c r="F10" s="113"/>
      <c r="G10" s="113"/>
      <c r="H10" s="113"/>
      <c r="I10" s="9">
        <f>I9</f>
        <v>2562.5</v>
      </c>
    </row>
    <row r="11" spans="2:9" x14ac:dyDescent="0.3">
      <c r="B11" s="12"/>
      <c r="C11" s="13"/>
      <c r="D11" s="13"/>
      <c r="E11" s="13"/>
      <c r="F11" s="13"/>
      <c r="G11" s="13"/>
      <c r="H11" s="13"/>
      <c r="I11" s="14"/>
    </row>
    <row r="12" spans="2:9" x14ac:dyDescent="0.3">
      <c r="B12" s="12"/>
      <c r="C12" s="92" t="s">
        <v>45</v>
      </c>
      <c r="D12" s="92"/>
      <c r="E12" s="92"/>
      <c r="F12" s="92"/>
      <c r="G12" s="92"/>
      <c r="H12" s="13"/>
      <c r="I12" s="14"/>
    </row>
    <row r="13" spans="2:9" x14ac:dyDescent="0.3">
      <c r="B13" s="12"/>
      <c r="C13" s="93" t="s">
        <v>28</v>
      </c>
      <c r="D13" s="93" t="s">
        <v>46</v>
      </c>
      <c r="E13" s="93" t="s">
        <v>47</v>
      </c>
      <c r="F13" s="15" t="s">
        <v>47</v>
      </c>
      <c r="G13" s="15" t="s">
        <v>47</v>
      </c>
      <c r="H13" s="13"/>
      <c r="I13" s="14"/>
    </row>
    <row r="14" spans="2:9" x14ac:dyDescent="0.3">
      <c r="B14" s="12"/>
      <c r="C14" s="94"/>
      <c r="D14" s="94"/>
      <c r="E14" s="94"/>
      <c r="F14" s="15" t="s">
        <v>48</v>
      </c>
      <c r="G14" s="15" t="s">
        <v>5</v>
      </c>
      <c r="H14" s="13"/>
      <c r="I14" s="14"/>
    </row>
    <row r="15" spans="2:9" x14ac:dyDescent="0.3">
      <c r="B15" s="12"/>
      <c r="C15" s="16" t="s">
        <v>7</v>
      </c>
      <c r="D15" s="16" t="s">
        <v>1</v>
      </c>
      <c r="E15" s="16">
        <v>1</v>
      </c>
      <c r="F15" s="22">
        <f>I10</f>
        <v>2562.5</v>
      </c>
      <c r="G15" s="22">
        <f>E15*F15</f>
        <v>2562.5</v>
      </c>
      <c r="H15" s="13"/>
      <c r="I15" s="14"/>
    </row>
    <row r="16" spans="2:9" x14ac:dyDescent="0.3">
      <c r="B16" s="12"/>
      <c r="C16" s="13"/>
      <c r="D16" s="13"/>
      <c r="E16" s="13"/>
      <c r="F16" s="13"/>
      <c r="G16" s="13"/>
      <c r="H16" s="13"/>
      <c r="I16" s="14"/>
    </row>
    <row r="17" spans="2:9" x14ac:dyDescent="0.3">
      <c r="B17" s="12"/>
      <c r="C17" s="13"/>
      <c r="D17" s="13"/>
      <c r="E17" s="13"/>
      <c r="F17" s="13"/>
      <c r="G17" s="13"/>
      <c r="H17" s="13"/>
      <c r="I17" s="14"/>
    </row>
    <row r="18" spans="2:9" x14ac:dyDescent="0.3">
      <c r="B18" s="12"/>
      <c r="C18" s="13"/>
      <c r="D18" s="13"/>
      <c r="E18" s="13"/>
      <c r="F18" s="13"/>
      <c r="G18" s="13"/>
      <c r="H18" s="13"/>
      <c r="I18" s="14"/>
    </row>
    <row r="19" spans="2:9" x14ac:dyDescent="0.3">
      <c r="B19" s="12"/>
      <c r="C19" s="13"/>
      <c r="D19" s="13"/>
      <c r="E19" s="13"/>
      <c r="F19" s="13"/>
      <c r="G19" s="13"/>
      <c r="H19" s="13"/>
      <c r="I19" s="14"/>
    </row>
    <row r="20" spans="2:9" ht="409.5" customHeight="1" x14ac:dyDescent="0.3">
      <c r="B20" s="85"/>
      <c r="C20" s="85"/>
      <c r="D20" s="85"/>
      <c r="E20" s="85"/>
      <c r="F20" s="85"/>
      <c r="G20" s="85"/>
      <c r="H20" s="85"/>
      <c r="I20" s="85"/>
    </row>
    <row r="21" spans="2:9" ht="37.5" customHeight="1" x14ac:dyDescent="0.3">
      <c r="B21" s="25"/>
      <c r="C21" s="25"/>
      <c r="D21" s="25"/>
      <c r="E21" s="25"/>
      <c r="F21" s="25"/>
      <c r="G21" s="25"/>
      <c r="H21" s="25"/>
      <c r="I21" s="25"/>
    </row>
  </sheetData>
  <mergeCells count="15">
    <mergeCell ref="B6:B7"/>
    <mergeCell ref="C6:C7"/>
    <mergeCell ref="D6:D7"/>
    <mergeCell ref="B2:I2"/>
    <mergeCell ref="B3:C3"/>
    <mergeCell ref="D3:I3"/>
    <mergeCell ref="B4:I4"/>
    <mergeCell ref="C5:I5"/>
    <mergeCell ref="B20:I20"/>
    <mergeCell ref="B8:B10"/>
    <mergeCell ref="C10:H10"/>
    <mergeCell ref="C12:G12"/>
    <mergeCell ref="C13:C14"/>
    <mergeCell ref="D13:D14"/>
    <mergeCell ref="E13:E14"/>
  </mergeCells>
  <pageMargins left="0.7" right="0.7" top="0.75" bottom="0.75" header="0.3" footer="0.3"/>
  <pageSetup scale="73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pageSetUpPr fitToPage="1"/>
  </sheetPr>
  <dimension ref="A2:H31"/>
  <sheetViews>
    <sheetView workbookViewId="0">
      <selection activeCell="I23" sqref="I23"/>
    </sheetView>
  </sheetViews>
  <sheetFormatPr baseColWidth="10" defaultRowHeight="14.4" x14ac:dyDescent="0.3"/>
  <cols>
    <col min="1" max="1" width="11.5546875" style="1"/>
    <col min="2" max="2" width="34.33203125" style="1" bestFit="1" customWidth="1"/>
    <col min="3" max="3" width="13.5546875" style="1" customWidth="1"/>
    <col min="4" max="4" width="13.44140625" style="1" customWidth="1"/>
    <col min="5" max="5" width="12.88671875" style="1" customWidth="1"/>
    <col min="6" max="16384" width="11.5546875" style="1"/>
  </cols>
  <sheetData>
    <row r="2" spans="1:8" x14ac:dyDescent="0.3">
      <c r="A2" s="99" t="str">
        <f>+"COMPUTOS METRICOS "&amp;'[1]Form Precio referencial'!$B$104</f>
        <v>COMPUTOS METRICOS LETREROS INFORMATIVOS DE SEGURIDAD (*)</v>
      </c>
      <c r="B2" s="85"/>
      <c r="C2" s="85"/>
      <c r="D2" s="85"/>
      <c r="E2" s="85"/>
      <c r="F2" s="85"/>
      <c r="G2" s="85"/>
      <c r="H2" s="85"/>
    </row>
    <row r="3" spans="1:8" x14ac:dyDescent="0.3">
      <c r="A3" s="100" t="s">
        <v>25</v>
      </c>
      <c r="B3" s="91"/>
      <c r="C3" s="101" t="str">
        <f>+A8</f>
        <v>17.1</v>
      </c>
      <c r="D3" s="101"/>
      <c r="E3" s="101"/>
      <c r="F3" s="101"/>
      <c r="G3" s="101"/>
      <c r="H3" s="101"/>
    </row>
    <row r="4" spans="1:8" x14ac:dyDescent="0.3">
      <c r="A4" s="111" t="s">
        <v>22</v>
      </c>
      <c r="B4" s="112"/>
      <c r="C4" s="112"/>
      <c r="D4" s="112"/>
      <c r="E4" s="112"/>
      <c r="F4" s="112"/>
      <c r="G4" s="112"/>
      <c r="H4" s="91"/>
    </row>
    <row r="5" spans="1:8" x14ac:dyDescent="0.3">
      <c r="B5" s="99" t="str">
        <f>VLOOKUP(C3&amp;".",'[1]Form Precio referencial'!A$14:F$136,2,0)</f>
        <v>LETREROS INFORMATIVOS DE SEGURIDAD (*)</v>
      </c>
      <c r="C5" s="125"/>
      <c r="D5" s="125"/>
    </row>
    <row r="6" spans="1:8" x14ac:dyDescent="0.3">
      <c r="A6" s="97" t="s">
        <v>27</v>
      </c>
      <c r="B6" s="97" t="s">
        <v>28</v>
      </c>
      <c r="C6" s="97" t="s">
        <v>121</v>
      </c>
      <c r="D6" s="4" t="s">
        <v>47</v>
      </c>
      <c r="E6" s="4" t="s">
        <v>122</v>
      </c>
      <c r="F6" s="4" t="s">
        <v>60</v>
      </c>
    </row>
    <row r="7" spans="1:8" x14ac:dyDescent="0.3">
      <c r="A7" s="98"/>
      <c r="B7" s="98"/>
      <c r="C7" s="98"/>
      <c r="D7" s="4"/>
      <c r="E7" s="4"/>
      <c r="F7" s="4" t="s">
        <v>35</v>
      </c>
    </row>
    <row r="8" spans="1:8" x14ac:dyDescent="0.3">
      <c r="A8" s="130" t="s">
        <v>155</v>
      </c>
      <c r="B8" s="91" t="s">
        <v>123</v>
      </c>
      <c r="C8" s="91"/>
      <c r="D8" s="91"/>
      <c r="E8" s="91"/>
      <c r="F8" s="91"/>
    </row>
    <row r="9" spans="1:8" x14ac:dyDescent="0.3">
      <c r="A9" s="115"/>
      <c r="B9" s="6" t="s">
        <v>124</v>
      </c>
      <c r="C9" s="6" t="s">
        <v>57</v>
      </c>
      <c r="D9" s="6">
        <v>6</v>
      </c>
      <c r="E9" s="6">
        <v>1</v>
      </c>
      <c r="F9" s="8">
        <f>D9*E9</f>
        <v>6</v>
      </c>
    </row>
    <row r="10" spans="1:8" x14ac:dyDescent="0.3">
      <c r="A10" s="115"/>
      <c r="B10" s="6" t="s">
        <v>125</v>
      </c>
      <c r="C10" s="6" t="s">
        <v>57</v>
      </c>
      <c r="D10" s="6">
        <v>6</v>
      </c>
      <c r="E10" s="6">
        <v>1</v>
      </c>
      <c r="F10" s="8">
        <f>D10*E10</f>
        <v>6</v>
      </c>
    </row>
    <row r="11" spans="1:8" x14ac:dyDescent="0.3">
      <c r="A11" s="115"/>
      <c r="B11" s="6" t="s">
        <v>126</v>
      </c>
      <c r="C11" s="6" t="s">
        <v>57</v>
      </c>
      <c r="D11" s="6">
        <v>6</v>
      </c>
      <c r="E11" s="6">
        <v>1</v>
      </c>
      <c r="F11" s="8">
        <f>D11*E11</f>
        <v>6</v>
      </c>
    </row>
    <row r="12" spans="1:8" x14ac:dyDescent="0.3">
      <c r="A12" s="115"/>
      <c r="B12" s="50" t="s">
        <v>152</v>
      </c>
      <c r="C12" s="50" t="s">
        <v>57</v>
      </c>
      <c r="D12" s="26">
        <v>6</v>
      </c>
      <c r="E12" s="26">
        <v>1</v>
      </c>
      <c r="F12" s="8">
        <f>+E12*D12</f>
        <v>6</v>
      </c>
    </row>
    <row r="13" spans="1:8" x14ac:dyDescent="0.3">
      <c r="A13" s="91"/>
      <c r="B13" s="115" t="s">
        <v>127</v>
      </c>
      <c r="C13" s="115"/>
      <c r="D13" s="115"/>
      <c r="E13" s="115"/>
      <c r="F13" s="115"/>
    </row>
    <row r="14" spans="1:8" x14ac:dyDescent="0.3">
      <c r="A14" s="12"/>
      <c r="B14" s="31"/>
      <c r="C14" s="31"/>
      <c r="D14" s="31"/>
      <c r="E14" s="31"/>
      <c r="F14" s="31"/>
    </row>
    <row r="15" spans="1:8" x14ac:dyDescent="0.3">
      <c r="A15" s="12"/>
      <c r="B15" s="92" t="s">
        <v>45</v>
      </c>
      <c r="C15" s="92"/>
      <c r="D15" s="92"/>
      <c r="E15" s="92"/>
      <c r="F15" s="92"/>
    </row>
    <row r="16" spans="1:8" x14ac:dyDescent="0.3">
      <c r="A16" s="12"/>
      <c r="B16" s="93" t="s">
        <v>28</v>
      </c>
      <c r="C16" s="93" t="s">
        <v>46</v>
      </c>
      <c r="D16" s="93" t="s">
        <v>47</v>
      </c>
      <c r="E16" s="15" t="s">
        <v>47</v>
      </c>
      <c r="F16" s="15" t="s">
        <v>47</v>
      </c>
    </row>
    <row r="17" spans="1:8" x14ac:dyDescent="0.3">
      <c r="A17" s="12"/>
      <c r="B17" s="94"/>
      <c r="C17" s="94"/>
      <c r="D17" s="94"/>
      <c r="E17" s="15" t="s">
        <v>48</v>
      </c>
      <c r="F17" s="15" t="s">
        <v>5</v>
      </c>
    </row>
    <row r="18" spans="1:8" x14ac:dyDescent="0.3">
      <c r="A18" s="12"/>
      <c r="B18" s="38" t="str">
        <f t="shared" ref="B18:F20" si="0">B9</f>
        <v xml:space="preserve">LETRERO RIESGO ELECTRICO </v>
      </c>
      <c r="C18" s="38" t="str">
        <f t="shared" si="0"/>
        <v>U</v>
      </c>
      <c r="D18" s="38">
        <f t="shared" si="0"/>
        <v>6</v>
      </c>
      <c r="E18" s="38">
        <f t="shared" si="0"/>
        <v>1</v>
      </c>
      <c r="F18" s="38">
        <f t="shared" si="0"/>
        <v>6</v>
      </c>
    </row>
    <row r="19" spans="1:8" x14ac:dyDescent="0.3">
      <c r="A19" s="12"/>
      <c r="B19" s="38" t="str">
        <f t="shared" si="0"/>
        <v xml:space="preserve">LETRERO EXTINTOR </v>
      </c>
      <c r="C19" s="38" t="str">
        <f t="shared" si="0"/>
        <v>U</v>
      </c>
      <c r="D19" s="38">
        <f t="shared" si="0"/>
        <v>6</v>
      </c>
      <c r="E19" s="38">
        <f t="shared" si="0"/>
        <v>1</v>
      </c>
      <c r="F19" s="38">
        <f t="shared" si="0"/>
        <v>6</v>
      </c>
    </row>
    <row r="20" spans="1:8" x14ac:dyDescent="0.3">
      <c r="A20" s="12"/>
      <c r="B20" s="38" t="str">
        <f t="shared" si="0"/>
        <v xml:space="preserve">LETRERO  HIDRANTE </v>
      </c>
      <c r="C20" s="38" t="str">
        <f t="shared" si="0"/>
        <v>U</v>
      </c>
      <c r="D20" s="38">
        <f t="shared" si="0"/>
        <v>6</v>
      </c>
      <c r="E20" s="38">
        <f t="shared" si="0"/>
        <v>1</v>
      </c>
      <c r="F20" s="38">
        <f t="shared" si="0"/>
        <v>6</v>
      </c>
    </row>
    <row r="21" spans="1:8" x14ac:dyDescent="0.3">
      <c r="A21" s="12"/>
      <c r="B21" s="51" t="s">
        <v>157</v>
      </c>
      <c r="C21" s="51" t="s">
        <v>57</v>
      </c>
      <c r="D21" s="52">
        <v>6</v>
      </c>
      <c r="E21" s="38">
        <f>E12</f>
        <v>1</v>
      </c>
      <c r="F21" s="38">
        <f>F12</f>
        <v>6</v>
      </c>
      <c r="G21" s="49"/>
    </row>
    <row r="22" spans="1:8" x14ac:dyDescent="0.3">
      <c r="A22" s="12"/>
      <c r="B22" s="31"/>
      <c r="C22" s="31"/>
      <c r="D22" s="31"/>
      <c r="E22" s="31"/>
      <c r="F22" s="31"/>
    </row>
    <row r="23" spans="1:8" ht="303" customHeight="1" x14ac:dyDescent="0.3">
      <c r="A23" s="85"/>
      <c r="B23" s="85"/>
      <c r="C23" s="85"/>
      <c r="D23" s="85"/>
      <c r="E23" s="85"/>
      <c r="F23" s="85"/>
      <c r="H23"/>
    </row>
    <row r="24" spans="1:8" ht="79.5" customHeight="1" x14ac:dyDescent="0.3">
      <c r="A24" s="85"/>
      <c r="B24" s="85"/>
      <c r="C24" s="85"/>
      <c r="D24" s="85"/>
      <c r="E24" s="85"/>
      <c r="F24" s="85"/>
    </row>
    <row r="31" spans="1:8" x14ac:dyDescent="0.3">
      <c r="C31" s="1" t="s">
        <v>128</v>
      </c>
    </row>
  </sheetData>
  <mergeCells count="16">
    <mergeCell ref="A6:A7"/>
    <mergeCell ref="B6:B7"/>
    <mergeCell ref="C6:C7"/>
    <mergeCell ref="A2:H2"/>
    <mergeCell ref="A3:B3"/>
    <mergeCell ref="C3:H3"/>
    <mergeCell ref="A4:H4"/>
    <mergeCell ref="B5:D5"/>
    <mergeCell ref="A23:F24"/>
    <mergeCell ref="A8:A13"/>
    <mergeCell ref="B8:F8"/>
    <mergeCell ref="B13:F13"/>
    <mergeCell ref="B15:F15"/>
    <mergeCell ref="B16:B17"/>
    <mergeCell ref="C16:C17"/>
    <mergeCell ref="D16:D17"/>
  </mergeCells>
  <pageMargins left="0.7" right="0.7" top="0.75" bottom="0.75" header="0.3" footer="0.3"/>
  <pageSetup scale="84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pageSetUpPr fitToPage="1"/>
  </sheetPr>
  <dimension ref="A2:H26"/>
  <sheetViews>
    <sheetView view="pageBreakPreview" zoomScale="60" zoomScaleNormal="100" workbookViewId="0">
      <selection activeCell="B15" sqref="B15"/>
    </sheetView>
  </sheetViews>
  <sheetFormatPr baseColWidth="10" defaultRowHeight="14.4" x14ac:dyDescent="0.3"/>
  <cols>
    <col min="1" max="1" width="11.5546875" style="1"/>
    <col min="2" max="2" width="28" style="1" customWidth="1"/>
    <col min="3" max="3" width="13.5546875" style="1" customWidth="1"/>
    <col min="4" max="4" width="13.44140625" style="1" customWidth="1"/>
    <col min="5" max="5" width="11.6640625" style="1" customWidth="1"/>
    <col min="6" max="16384" width="11.5546875" style="1"/>
  </cols>
  <sheetData>
    <row r="2" spans="1:8" x14ac:dyDescent="0.3">
      <c r="A2" s="99" t="str">
        <f>"COMPUTOS METRICOS "&amp;'[1]Form Precio referencial'!$B$105</f>
        <v>COMPUTOS METRICOS EXTINTORES</v>
      </c>
      <c r="B2" s="85"/>
      <c r="C2" s="85"/>
      <c r="D2" s="85"/>
      <c r="E2" s="85"/>
      <c r="F2" s="85"/>
      <c r="G2" s="85"/>
      <c r="H2" s="85"/>
    </row>
    <row r="3" spans="1:8" x14ac:dyDescent="0.3">
      <c r="A3" s="131" t="s">
        <v>25</v>
      </c>
      <c r="B3" s="132"/>
      <c r="C3" s="120" t="str">
        <f>+A8</f>
        <v>17.2</v>
      </c>
      <c r="D3" s="121"/>
      <c r="E3" s="121"/>
      <c r="F3" s="96"/>
      <c r="G3" s="2"/>
      <c r="H3" s="2"/>
    </row>
    <row r="4" spans="1:8" x14ac:dyDescent="0.3">
      <c r="A4" s="102" t="s">
        <v>22</v>
      </c>
      <c r="B4" s="103"/>
      <c r="C4" s="103"/>
      <c r="D4" s="103"/>
      <c r="E4" s="103"/>
      <c r="F4" s="104"/>
      <c r="G4" s="2"/>
      <c r="H4" s="2"/>
    </row>
    <row r="5" spans="1:8" x14ac:dyDescent="0.3">
      <c r="B5" s="39" t="str">
        <f>VLOOKUP(C3&amp;".",'[1]Form Precio referencial'!A$14:F$136,2,0)</f>
        <v>EXTINTORES</v>
      </c>
      <c r="C5" s="25"/>
      <c r="D5" s="25"/>
    </row>
    <row r="6" spans="1:8" x14ac:dyDescent="0.3">
      <c r="A6" s="97" t="s">
        <v>27</v>
      </c>
      <c r="B6" s="97" t="s">
        <v>28</v>
      </c>
      <c r="C6" s="97" t="s">
        <v>121</v>
      </c>
      <c r="D6" s="4" t="s">
        <v>47</v>
      </c>
      <c r="E6" s="4" t="s">
        <v>122</v>
      </c>
      <c r="F6" s="4" t="s">
        <v>60</v>
      </c>
    </row>
    <row r="7" spans="1:8" x14ac:dyDescent="0.3">
      <c r="A7" s="98"/>
      <c r="B7" s="98"/>
      <c r="C7" s="98"/>
      <c r="D7" s="4"/>
      <c r="E7" s="4"/>
      <c r="F7" s="4" t="s">
        <v>35</v>
      </c>
    </row>
    <row r="8" spans="1:8" x14ac:dyDescent="0.3">
      <c r="A8" s="130" t="s">
        <v>156</v>
      </c>
      <c r="B8" s="91" t="s">
        <v>129</v>
      </c>
      <c r="C8" s="91"/>
      <c r="D8" s="91"/>
      <c r="E8" s="91"/>
      <c r="F8" s="91"/>
    </row>
    <row r="9" spans="1:8" x14ac:dyDescent="0.3">
      <c r="A9" s="115"/>
      <c r="B9" s="6" t="s">
        <v>129</v>
      </c>
      <c r="C9" s="6" t="s">
        <v>57</v>
      </c>
      <c r="D9" s="6">
        <v>8</v>
      </c>
      <c r="E9" s="6">
        <v>1</v>
      </c>
      <c r="F9" s="8">
        <f>D9*E9</f>
        <v>8</v>
      </c>
    </row>
    <row r="10" spans="1:8" x14ac:dyDescent="0.3">
      <c r="A10" s="91"/>
      <c r="B10" s="115" t="s">
        <v>127</v>
      </c>
      <c r="C10" s="115"/>
      <c r="D10" s="115"/>
      <c r="E10" s="115"/>
      <c r="F10" s="115"/>
    </row>
    <row r="11" spans="1:8" x14ac:dyDescent="0.3">
      <c r="A11" s="12"/>
      <c r="B11" s="31"/>
      <c r="C11" s="31"/>
      <c r="D11" s="31"/>
      <c r="E11" s="31"/>
      <c r="F11" s="31"/>
    </row>
    <row r="12" spans="1:8" x14ac:dyDescent="0.3">
      <c r="A12" s="12"/>
      <c r="B12" s="92" t="s">
        <v>45</v>
      </c>
      <c r="C12" s="92"/>
      <c r="D12" s="92"/>
      <c r="E12" s="92"/>
      <c r="F12" s="92"/>
    </row>
    <row r="13" spans="1:8" x14ac:dyDescent="0.3">
      <c r="A13" s="12"/>
      <c r="B13" s="93" t="s">
        <v>28</v>
      </c>
      <c r="C13" s="93" t="s">
        <v>46</v>
      </c>
      <c r="D13" s="93" t="s">
        <v>47</v>
      </c>
      <c r="E13" s="15" t="s">
        <v>47</v>
      </c>
      <c r="F13" s="15" t="s">
        <v>47</v>
      </c>
    </row>
    <row r="14" spans="1:8" x14ac:dyDescent="0.3">
      <c r="A14" s="12"/>
      <c r="B14" s="94"/>
      <c r="C14" s="94"/>
      <c r="D14" s="94"/>
      <c r="E14" s="15" t="s">
        <v>48</v>
      </c>
      <c r="F14" s="15" t="s">
        <v>5</v>
      </c>
    </row>
    <row r="15" spans="1:8" x14ac:dyDescent="0.3">
      <c r="A15" s="12"/>
      <c r="B15" s="38" t="str">
        <f>B9</f>
        <v xml:space="preserve">EXTINTOR </v>
      </c>
      <c r="C15" s="38" t="str">
        <f>C9</f>
        <v>U</v>
      </c>
      <c r="D15" s="38">
        <f>D9</f>
        <v>8</v>
      </c>
      <c r="E15" s="38">
        <f>E9</f>
        <v>1</v>
      </c>
      <c r="F15" s="38">
        <f>F9</f>
        <v>8</v>
      </c>
    </row>
    <row r="16" spans="1:8" x14ac:dyDescent="0.3">
      <c r="A16" s="12"/>
      <c r="B16" s="40"/>
      <c r="C16" s="41"/>
      <c r="D16" s="41"/>
      <c r="E16" s="42"/>
      <c r="F16" s="42"/>
    </row>
    <row r="17" spans="1:6" x14ac:dyDescent="0.3">
      <c r="A17" s="12"/>
      <c r="B17" s="31"/>
      <c r="C17" s="31"/>
      <c r="D17" s="31"/>
      <c r="E17" s="31"/>
      <c r="F17" s="31"/>
    </row>
    <row r="18" spans="1:6" ht="303" customHeight="1" x14ac:dyDescent="0.3">
      <c r="A18" s="85"/>
      <c r="B18" s="85"/>
      <c r="C18" s="85"/>
      <c r="D18" s="85"/>
      <c r="E18" s="85"/>
      <c r="F18" s="85"/>
    </row>
    <row r="19" spans="1:6" ht="79.5" customHeight="1" x14ac:dyDescent="0.3">
      <c r="A19" s="85"/>
      <c r="B19" s="85"/>
      <c r="C19" s="85"/>
      <c r="D19" s="85"/>
      <c r="E19" s="85"/>
      <c r="F19" s="85"/>
    </row>
    <row r="26" spans="1:6" x14ac:dyDescent="0.3">
      <c r="C26" s="1" t="s">
        <v>128</v>
      </c>
    </row>
  </sheetData>
  <mergeCells count="15">
    <mergeCell ref="A2:H2"/>
    <mergeCell ref="A3:B3"/>
    <mergeCell ref="C3:F3"/>
    <mergeCell ref="A4:F4"/>
    <mergeCell ref="A6:A7"/>
    <mergeCell ref="B6:B7"/>
    <mergeCell ref="C6:C7"/>
    <mergeCell ref="A18:F19"/>
    <mergeCell ref="A8:A10"/>
    <mergeCell ref="B8:F8"/>
    <mergeCell ref="B10:F10"/>
    <mergeCell ref="B12:F12"/>
    <mergeCell ref="B13:B14"/>
    <mergeCell ref="C13:C14"/>
    <mergeCell ref="D13:D14"/>
  </mergeCells>
  <pageMargins left="0.7" right="0.7" top="0.75" bottom="0.75" header="0.3" footer="0.3"/>
  <pageSetup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pageSetUpPr fitToPage="1"/>
  </sheetPr>
  <dimension ref="A2:H17"/>
  <sheetViews>
    <sheetView view="pageBreakPreview" topLeftCell="A2" zoomScaleNormal="100" zoomScaleSheetLayoutView="100" workbookViewId="0">
      <selection activeCell="A16" sqref="A16:G17"/>
    </sheetView>
  </sheetViews>
  <sheetFormatPr baseColWidth="10" defaultRowHeight="14.4" x14ac:dyDescent="0.3"/>
  <cols>
    <col min="1" max="1" width="11.5546875" style="1"/>
    <col min="2" max="2" width="21.44140625" style="1" customWidth="1"/>
    <col min="3" max="3" width="13.5546875" style="1" customWidth="1"/>
    <col min="4" max="4" width="13.44140625" style="1" customWidth="1"/>
    <col min="5" max="5" width="12.88671875" style="1" customWidth="1"/>
    <col min="6" max="6" width="14.6640625" style="1" customWidth="1"/>
    <col min="7" max="7" width="13.33203125" style="1" customWidth="1"/>
    <col min="8" max="16384" width="11.5546875" style="1"/>
  </cols>
  <sheetData>
    <row r="2" spans="1:8" x14ac:dyDescent="0.3">
      <c r="A2" s="99" t="str">
        <f>"COMPUTOS METRICOS "&amp;'[1]Form Precio referencial'!$B$108</f>
        <v>COMPUTOS METRICOS GRADAS METALICAS</v>
      </c>
      <c r="B2" s="85"/>
      <c r="C2" s="85"/>
      <c r="D2" s="85"/>
      <c r="E2" s="85"/>
      <c r="F2" s="85"/>
      <c r="G2" s="85"/>
      <c r="H2" s="85"/>
    </row>
    <row r="3" spans="1:8" x14ac:dyDescent="0.3">
      <c r="A3" s="100" t="s">
        <v>25</v>
      </c>
      <c r="B3" s="91"/>
      <c r="C3" s="101">
        <f>+A8</f>
        <v>18</v>
      </c>
      <c r="D3" s="101"/>
      <c r="E3" s="101"/>
      <c r="F3" s="101"/>
      <c r="G3" s="101"/>
      <c r="H3" s="101"/>
    </row>
    <row r="4" spans="1:8" x14ac:dyDescent="0.3">
      <c r="A4" s="111" t="s">
        <v>22</v>
      </c>
      <c r="B4" s="112"/>
      <c r="C4" s="112"/>
      <c r="D4" s="112"/>
      <c r="E4" s="112"/>
      <c r="F4" s="112"/>
      <c r="G4" s="112"/>
      <c r="H4" s="91"/>
    </row>
    <row r="5" spans="1:8" x14ac:dyDescent="0.3">
      <c r="B5" s="99" t="str">
        <f>VLOOKUP(C3&amp;".",'[1]Form Precio referencial'!A$14:F$136,2,0)</f>
        <v>GRADAS METALICAS</v>
      </c>
      <c r="C5" s="125"/>
      <c r="D5" s="125"/>
    </row>
    <row r="6" spans="1:8" x14ac:dyDescent="0.3">
      <c r="A6" s="97" t="s">
        <v>27</v>
      </c>
      <c r="B6" s="97" t="s">
        <v>28</v>
      </c>
      <c r="C6" s="97" t="s">
        <v>47</v>
      </c>
      <c r="D6" s="4" t="s">
        <v>29</v>
      </c>
      <c r="E6" s="4" t="s">
        <v>30</v>
      </c>
      <c r="F6" s="4" t="s">
        <v>60</v>
      </c>
      <c r="G6" s="4" t="s">
        <v>33</v>
      </c>
    </row>
    <row r="7" spans="1:8" x14ac:dyDescent="0.3">
      <c r="A7" s="98"/>
      <c r="B7" s="98"/>
      <c r="C7" s="98"/>
      <c r="D7" s="4" t="s">
        <v>34</v>
      </c>
      <c r="E7" s="4" t="s">
        <v>34</v>
      </c>
      <c r="F7" s="4" t="s">
        <v>35</v>
      </c>
      <c r="G7" s="4" t="s">
        <v>35</v>
      </c>
    </row>
    <row r="8" spans="1:8" x14ac:dyDescent="0.3">
      <c r="A8" s="115">
        <v>18</v>
      </c>
      <c r="B8" s="91" t="s">
        <v>130</v>
      </c>
      <c r="C8" s="91"/>
      <c r="D8" s="91"/>
      <c r="E8" s="91"/>
      <c r="F8" s="91"/>
      <c r="G8" s="91"/>
    </row>
    <row r="9" spans="1:8" x14ac:dyDescent="0.3">
      <c r="A9" s="115"/>
      <c r="B9" s="6" t="s">
        <v>131</v>
      </c>
      <c r="C9" s="6">
        <v>1</v>
      </c>
      <c r="D9" s="6">
        <v>4.63</v>
      </c>
      <c r="E9" s="6">
        <v>1</v>
      </c>
      <c r="F9" s="8">
        <f>D9*E9</f>
        <v>4.63</v>
      </c>
      <c r="G9" s="8">
        <f>C9*F9</f>
        <v>4.63</v>
      </c>
    </row>
    <row r="10" spans="1:8" x14ac:dyDescent="0.3">
      <c r="A10" s="91"/>
      <c r="B10" s="119" t="s">
        <v>101</v>
      </c>
      <c r="C10" s="119"/>
      <c r="D10" s="119"/>
      <c r="E10" s="119"/>
      <c r="F10" s="119"/>
      <c r="G10" s="8">
        <f>SUM(G9:G9)</f>
        <v>4.63</v>
      </c>
    </row>
    <row r="11" spans="1:8" x14ac:dyDescent="0.3">
      <c r="A11" s="12"/>
      <c r="B11" s="31"/>
      <c r="C11" s="31"/>
      <c r="D11" s="31"/>
      <c r="E11" s="31"/>
      <c r="F11" s="31"/>
      <c r="G11" s="21"/>
    </row>
    <row r="12" spans="1:8" x14ac:dyDescent="0.3">
      <c r="A12" s="12"/>
      <c r="B12" s="92" t="s">
        <v>45</v>
      </c>
      <c r="C12" s="92"/>
      <c r="D12" s="92"/>
      <c r="E12" s="92"/>
      <c r="F12" s="92"/>
      <c r="G12" s="21"/>
    </row>
    <row r="13" spans="1:8" x14ac:dyDescent="0.3">
      <c r="A13" s="12"/>
      <c r="B13" s="93" t="s">
        <v>28</v>
      </c>
      <c r="C13" s="93" t="s">
        <v>46</v>
      </c>
      <c r="D13" s="93" t="s">
        <v>47</v>
      </c>
      <c r="E13" s="15" t="s">
        <v>47</v>
      </c>
      <c r="F13" s="15" t="s">
        <v>47</v>
      </c>
      <c r="G13" s="21"/>
    </row>
    <row r="14" spans="1:8" x14ac:dyDescent="0.3">
      <c r="A14" s="12"/>
      <c r="B14" s="94"/>
      <c r="C14" s="94"/>
      <c r="D14" s="94"/>
      <c r="E14" s="15" t="s">
        <v>48</v>
      </c>
      <c r="F14" s="15" t="s">
        <v>5</v>
      </c>
      <c r="G14" s="21"/>
    </row>
    <row r="15" spans="1:8" x14ac:dyDescent="0.3">
      <c r="A15" s="12"/>
      <c r="B15" s="38" t="str">
        <f>B9</f>
        <v xml:space="preserve">GRADAS </v>
      </c>
      <c r="C15" s="16" t="s">
        <v>8</v>
      </c>
      <c r="D15" s="16">
        <v>1</v>
      </c>
      <c r="E15" s="22">
        <v>1</v>
      </c>
      <c r="F15" s="22">
        <f>D15*E15</f>
        <v>1</v>
      </c>
      <c r="G15" s="21"/>
    </row>
    <row r="16" spans="1:8" ht="352.5" customHeight="1" x14ac:dyDescent="0.3">
      <c r="A16" s="85"/>
      <c r="B16" s="85"/>
      <c r="C16" s="85"/>
      <c r="D16" s="85"/>
      <c r="E16" s="85"/>
      <c r="F16" s="85"/>
      <c r="G16" s="85"/>
    </row>
    <row r="17" spans="1:7" ht="5.25" customHeight="1" x14ac:dyDescent="0.3">
      <c r="A17" s="85"/>
      <c r="B17" s="85"/>
      <c r="C17" s="85"/>
      <c r="D17" s="85"/>
      <c r="E17" s="85"/>
      <c r="F17" s="85"/>
      <c r="G17" s="85"/>
    </row>
  </sheetData>
  <mergeCells count="16">
    <mergeCell ref="A6:A7"/>
    <mergeCell ref="B6:B7"/>
    <mergeCell ref="C6:C7"/>
    <mergeCell ref="A2:H2"/>
    <mergeCell ref="A3:B3"/>
    <mergeCell ref="C3:H3"/>
    <mergeCell ref="A4:H4"/>
    <mergeCell ref="B5:D5"/>
    <mergeCell ref="A16:G17"/>
    <mergeCell ref="A8:A10"/>
    <mergeCell ref="B8:G8"/>
    <mergeCell ref="B10:F10"/>
    <mergeCell ref="B12:F12"/>
    <mergeCell ref="B13:B14"/>
    <mergeCell ref="C13:C14"/>
    <mergeCell ref="D13:D14"/>
  </mergeCells>
  <pageMargins left="0.7" right="0.7" top="0.75" bottom="0.75" header="0.3" footer="0.3"/>
  <pageSetup scale="91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pageSetUpPr fitToPage="1"/>
  </sheetPr>
  <dimension ref="B2:I21"/>
  <sheetViews>
    <sheetView view="pageBreakPreview" zoomScale="60" zoomScaleNormal="100" workbookViewId="0">
      <selection activeCell="K21" sqref="K21"/>
    </sheetView>
  </sheetViews>
  <sheetFormatPr baseColWidth="10" defaultRowHeight="14.4" x14ac:dyDescent="0.3"/>
  <cols>
    <col min="1" max="1" width="2.6640625" style="1" customWidth="1"/>
    <col min="2" max="2" width="14.109375" style="1" customWidth="1"/>
    <col min="3" max="3" width="25.44140625" style="1" customWidth="1"/>
    <col min="4" max="8" width="15.6640625" style="1" customWidth="1"/>
    <col min="9" max="16384" width="11.5546875" style="1"/>
  </cols>
  <sheetData>
    <row r="2" spans="2:8" x14ac:dyDescent="0.3">
      <c r="B2" s="99" t="str">
        <f>"COMPUTOS METRICOS "&amp;'[1]Form Precio referencial'!$B$110</f>
        <v>COMPUTOS METRICOS REMEDIACIÓN: MATERIAL PARA CANAL Y CAMARA</v>
      </c>
      <c r="C2" s="85"/>
      <c r="D2" s="85"/>
      <c r="E2" s="85"/>
      <c r="F2" s="85"/>
      <c r="G2" s="85"/>
      <c r="H2" s="85"/>
    </row>
    <row r="3" spans="2:8" x14ac:dyDescent="0.3">
      <c r="B3" s="100" t="s">
        <v>25</v>
      </c>
      <c r="C3" s="91"/>
      <c r="D3" s="101">
        <f>+B8</f>
        <v>19</v>
      </c>
      <c r="E3" s="101"/>
      <c r="F3" s="101"/>
      <c r="G3" s="101"/>
      <c r="H3" s="101"/>
    </row>
    <row r="4" spans="2:8" x14ac:dyDescent="0.3">
      <c r="B4" s="111" t="s">
        <v>22</v>
      </c>
      <c r="C4" s="112"/>
      <c r="D4" s="112"/>
      <c r="E4" s="112"/>
      <c r="F4" s="112"/>
      <c r="G4" s="112"/>
      <c r="H4" s="112"/>
    </row>
    <row r="5" spans="2:8" x14ac:dyDescent="0.3">
      <c r="C5" s="105" t="s">
        <v>132</v>
      </c>
      <c r="D5" s="106"/>
      <c r="E5" s="106"/>
      <c r="F5" s="106"/>
      <c r="G5" s="106"/>
      <c r="H5" s="106"/>
    </row>
    <row r="6" spans="2:8" x14ac:dyDescent="0.3">
      <c r="B6" s="97" t="s">
        <v>27</v>
      </c>
      <c r="C6" s="97" t="s">
        <v>28</v>
      </c>
      <c r="D6" s="4" t="s">
        <v>29</v>
      </c>
      <c r="E6" s="4" t="s">
        <v>30</v>
      </c>
      <c r="F6" s="4" t="s">
        <v>4</v>
      </c>
      <c r="G6" s="4" t="s">
        <v>32</v>
      </c>
      <c r="H6" s="4" t="s">
        <v>51</v>
      </c>
    </row>
    <row r="7" spans="2:8" x14ac:dyDescent="0.3">
      <c r="B7" s="98"/>
      <c r="C7" s="98"/>
      <c r="D7" s="4" t="s">
        <v>34</v>
      </c>
      <c r="E7" s="4" t="s">
        <v>34</v>
      </c>
      <c r="F7" s="4"/>
      <c r="G7" s="4" t="s">
        <v>20</v>
      </c>
      <c r="H7" s="4" t="s">
        <v>20</v>
      </c>
    </row>
    <row r="8" spans="2:8" x14ac:dyDescent="0.3">
      <c r="B8" s="86">
        <v>19</v>
      </c>
      <c r="C8" s="2" t="s">
        <v>133</v>
      </c>
      <c r="D8" s="2"/>
      <c r="E8" s="2"/>
      <c r="F8" s="2"/>
      <c r="G8" s="2"/>
      <c r="H8" s="2"/>
    </row>
    <row r="9" spans="2:8" x14ac:dyDescent="0.3">
      <c r="B9" s="87"/>
      <c r="C9" s="6" t="s">
        <v>36</v>
      </c>
      <c r="D9" s="6">
        <v>0.75</v>
      </c>
      <c r="E9" s="6">
        <v>0.15</v>
      </c>
      <c r="F9" s="6">
        <v>1</v>
      </c>
      <c r="G9" s="8">
        <f>D9*E9</f>
        <v>0.11249999999999999</v>
      </c>
      <c r="H9" s="8">
        <f>G9*F9</f>
        <v>0.11249999999999999</v>
      </c>
    </row>
    <row r="10" spans="2:8" x14ac:dyDescent="0.3">
      <c r="B10" s="87"/>
      <c r="C10" s="6" t="s">
        <v>37</v>
      </c>
      <c r="D10" s="6">
        <v>0.2</v>
      </c>
      <c r="E10" s="6">
        <v>0.3</v>
      </c>
      <c r="F10" s="6">
        <v>2</v>
      </c>
      <c r="G10" s="8">
        <f>D10*E10</f>
        <v>0.06</v>
      </c>
      <c r="H10" s="8">
        <f>G10*F10</f>
        <v>0.12</v>
      </c>
    </row>
    <row r="11" spans="2:8" x14ac:dyDescent="0.3">
      <c r="B11" s="87"/>
      <c r="C11" s="113" t="s">
        <v>51</v>
      </c>
      <c r="D11" s="113"/>
      <c r="E11" s="113"/>
      <c r="F11" s="113"/>
      <c r="G11" s="113"/>
      <c r="H11" s="9">
        <f>H9+H10</f>
        <v>0.23249999999999998</v>
      </c>
    </row>
    <row r="12" spans="2:8" x14ac:dyDescent="0.3">
      <c r="B12" s="87"/>
      <c r="C12" s="6" t="s">
        <v>134</v>
      </c>
      <c r="D12" s="108">
        <v>45</v>
      </c>
      <c r="E12" s="109"/>
      <c r="F12" s="110"/>
      <c r="G12" s="8">
        <f>H11</f>
        <v>0.23249999999999998</v>
      </c>
      <c r="H12" s="8">
        <f>D12*G12</f>
        <v>10.462499999999999</v>
      </c>
    </row>
    <row r="13" spans="2:8" x14ac:dyDescent="0.3">
      <c r="B13" s="87"/>
      <c r="C13" s="113" t="s">
        <v>135</v>
      </c>
      <c r="D13" s="113"/>
      <c r="E13" s="113"/>
      <c r="F13" s="113"/>
      <c r="G13" s="113"/>
      <c r="H13" s="8">
        <f>H12</f>
        <v>10.462499999999999</v>
      </c>
    </row>
    <row r="14" spans="2:8" x14ac:dyDescent="0.3">
      <c r="B14" s="87"/>
      <c r="C14" s="91" t="s">
        <v>136</v>
      </c>
      <c r="D14" s="91"/>
      <c r="E14" s="91"/>
      <c r="F14" s="91"/>
      <c r="G14" s="91"/>
      <c r="H14" s="91"/>
    </row>
    <row r="15" spans="2:8" x14ac:dyDescent="0.3">
      <c r="B15" s="87"/>
      <c r="C15" s="6" t="s">
        <v>137</v>
      </c>
      <c r="D15" s="108">
        <v>350</v>
      </c>
      <c r="E15" s="110"/>
      <c r="F15" s="136">
        <f>H12</f>
        <v>10.462499999999999</v>
      </c>
      <c r="G15" s="110"/>
      <c r="H15" s="8">
        <f>D15*F15</f>
        <v>3661.8749999999995</v>
      </c>
    </row>
    <row r="16" spans="2:8" x14ac:dyDescent="0.3">
      <c r="B16" s="87"/>
      <c r="C16" s="113" t="s">
        <v>138</v>
      </c>
      <c r="D16" s="113"/>
      <c r="E16" s="113"/>
      <c r="F16" s="113"/>
      <c r="G16" s="113"/>
      <c r="H16" s="9">
        <f>H15</f>
        <v>3661.8749999999995</v>
      </c>
    </row>
    <row r="17" spans="2:9" x14ac:dyDescent="0.3">
      <c r="B17" s="88"/>
      <c r="C17" s="113" t="s">
        <v>139</v>
      </c>
      <c r="D17" s="113"/>
      <c r="E17" s="113"/>
      <c r="F17" s="113"/>
      <c r="G17" s="113"/>
      <c r="H17" s="9">
        <f>H16/50</f>
        <v>73.237499999999997</v>
      </c>
    </row>
    <row r="18" spans="2:9" x14ac:dyDescent="0.3">
      <c r="B18" s="88"/>
      <c r="C18" s="113" t="s">
        <v>140</v>
      </c>
      <c r="D18" s="113"/>
      <c r="E18" s="113"/>
      <c r="F18" s="113"/>
      <c r="G18" s="113"/>
      <c r="H18" s="9">
        <f>H17*1.05</f>
        <v>76.899375000000006</v>
      </c>
      <c r="I18" s="1" t="s">
        <v>141</v>
      </c>
    </row>
    <row r="19" spans="2:9" x14ac:dyDescent="0.3">
      <c r="B19" s="88"/>
      <c r="C19" s="133" t="s">
        <v>142</v>
      </c>
      <c r="D19" s="134"/>
      <c r="E19" s="134"/>
      <c r="F19" s="134"/>
      <c r="G19" s="135"/>
      <c r="H19" s="43">
        <v>80</v>
      </c>
    </row>
    <row r="20" spans="2:9" x14ac:dyDescent="0.3">
      <c r="B20" s="12"/>
    </row>
    <row r="21" spans="2:9" ht="401.25" customHeight="1" x14ac:dyDescent="0.3">
      <c r="B21" s="85"/>
      <c r="C21" s="85"/>
      <c r="D21" s="85"/>
      <c r="E21" s="85"/>
      <c r="F21" s="85"/>
      <c r="G21" s="85"/>
      <c r="H21" s="85"/>
    </row>
  </sheetData>
  <mergeCells count="19">
    <mergeCell ref="B6:B7"/>
    <mergeCell ref="C6:C7"/>
    <mergeCell ref="B2:H2"/>
    <mergeCell ref="B3:C3"/>
    <mergeCell ref="D3:H3"/>
    <mergeCell ref="B4:H4"/>
    <mergeCell ref="C5:H5"/>
    <mergeCell ref="C19:G19"/>
    <mergeCell ref="B21:H21"/>
    <mergeCell ref="B8:B19"/>
    <mergeCell ref="C11:G11"/>
    <mergeCell ref="D12:F12"/>
    <mergeCell ref="C13:G13"/>
    <mergeCell ref="C14:H14"/>
    <mergeCell ref="D15:E15"/>
    <mergeCell ref="F15:G15"/>
    <mergeCell ref="C16:G16"/>
    <mergeCell ref="C17:G17"/>
    <mergeCell ref="C18:G18"/>
  </mergeCells>
  <pageMargins left="0.7" right="0.7" top="0.75" bottom="0.75" header="0.3" footer="0.3"/>
  <pageSetup scale="78" fitToHeight="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pageSetUpPr fitToPage="1"/>
  </sheetPr>
  <dimension ref="B2:I19"/>
  <sheetViews>
    <sheetView workbookViewId="0"/>
  </sheetViews>
  <sheetFormatPr baseColWidth="10" defaultRowHeight="14.4" x14ac:dyDescent="0.3"/>
  <cols>
    <col min="1" max="1" width="3.88671875" style="1" customWidth="1"/>
    <col min="2" max="2" width="14.109375" style="1" customWidth="1"/>
    <col min="3" max="4" width="25.44140625" style="1" customWidth="1"/>
    <col min="5" max="9" width="15.6640625" style="1" customWidth="1"/>
    <col min="10" max="16384" width="11.5546875" style="1"/>
  </cols>
  <sheetData>
    <row r="2" spans="2:9" x14ac:dyDescent="0.3">
      <c r="B2" s="99" t="s">
        <v>143</v>
      </c>
      <c r="C2" s="85"/>
      <c r="D2" s="85"/>
      <c r="E2" s="85"/>
      <c r="F2" s="85"/>
      <c r="G2" s="85"/>
      <c r="H2" s="85"/>
      <c r="I2" s="85"/>
    </row>
    <row r="3" spans="2:9" x14ac:dyDescent="0.3">
      <c r="B3" s="100" t="s">
        <v>25</v>
      </c>
      <c r="C3" s="91"/>
      <c r="D3" s="2">
        <f>+B8</f>
        <v>20</v>
      </c>
      <c r="E3" s="101"/>
      <c r="F3" s="101"/>
      <c r="G3" s="101"/>
      <c r="H3" s="101"/>
      <c r="I3" s="101"/>
    </row>
    <row r="4" spans="2:9" x14ac:dyDescent="0.3">
      <c r="B4" s="111" t="s">
        <v>22</v>
      </c>
      <c r="C4" s="112"/>
      <c r="D4" s="112"/>
      <c r="E4" s="112"/>
      <c r="F4" s="112"/>
      <c r="G4" s="112"/>
      <c r="H4" s="112"/>
      <c r="I4" s="91"/>
    </row>
    <row r="5" spans="2:9" x14ac:dyDescent="0.3">
      <c r="C5" s="105" t="s">
        <v>24</v>
      </c>
      <c r="D5" s="105"/>
      <c r="E5" s="106"/>
      <c r="F5" s="106"/>
      <c r="G5" s="106"/>
      <c r="H5" s="106"/>
      <c r="I5" s="106"/>
    </row>
    <row r="6" spans="2:9" x14ac:dyDescent="0.3">
      <c r="B6" s="97" t="s">
        <v>27</v>
      </c>
      <c r="C6" s="97" t="s">
        <v>28</v>
      </c>
      <c r="D6" s="3" t="s">
        <v>4</v>
      </c>
      <c r="E6" s="4" t="s">
        <v>29</v>
      </c>
      <c r="F6" s="4" t="s">
        <v>30</v>
      </c>
      <c r="G6" s="4" t="s">
        <v>31</v>
      </c>
      <c r="H6" s="4" t="s">
        <v>144</v>
      </c>
      <c r="I6" s="4" t="s">
        <v>33</v>
      </c>
    </row>
    <row r="7" spans="2:9" x14ac:dyDescent="0.3">
      <c r="B7" s="98"/>
      <c r="C7" s="98"/>
      <c r="D7" s="5"/>
      <c r="E7" s="4" t="s">
        <v>34</v>
      </c>
      <c r="F7" s="4" t="s">
        <v>34</v>
      </c>
      <c r="G7" s="4" t="s">
        <v>34</v>
      </c>
      <c r="H7" s="4" t="s">
        <v>1</v>
      </c>
      <c r="I7" s="4" t="s">
        <v>1</v>
      </c>
    </row>
    <row r="8" spans="2:9" x14ac:dyDescent="0.3">
      <c r="B8" s="86">
        <v>20</v>
      </c>
      <c r="C8" s="1" t="s">
        <v>19</v>
      </c>
      <c r="D8" s="2"/>
      <c r="E8" s="2"/>
      <c r="F8" s="2"/>
      <c r="G8" s="2"/>
      <c r="H8" s="2"/>
      <c r="I8" s="2"/>
    </row>
    <row r="9" spans="2:9" x14ac:dyDescent="0.3">
      <c r="B9" s="87"/>
      <c r="C9" s="1" t="s">
        <v>19</v>
      </c>
      <c r="D9" s="44">
        <v>2</v>
      </c>
      <c r="E9" s="44">
        <v>3</v>
      </c>
      <c r="F9" s="44">
        <v>6</v>
      </c>
      <c r="G9" s="45">
        <v>0.05</v>
      </c>
      <c r="H9" s="46">
        <f>(E9*F9*G9)/2</f>
        <v>0.45</v>
      </c>
      <c r="I9" s="46">
        <f>H9*D9</f>
        <v>0.9</v>
      </c>
    </row>
    <row r="10" spans="2:9" x14ac:dyDescent="0.3">
      <c r="B10" s="19"/>
      <c r="C10" s="47" t="s">
        <v>21</v>
      </c>
      <c r="D10" s="6">
        <v>2</v>
      </c>
      <c r="E10" s="6">
        <v>3</v>
      </c>
      <c r="F10" s="6">
        <v>6</v>
      </c>
      <c r="G10" s="7"/>
      <c r="H10" s="8">
        <f>+E10*F10</f>
        <v>18</v>
      </c>
      <c r="I10" s="8">
        <f>+H10*D10</f>
        <v>36</v>
      </c>
    </row>
    <row r="11" spans="2:9" x14ac:dyDescent="0.3">
      <c r="B11" s="19"/>
      <c r="C11" s="19"/>
      <c r="D11" s="20"/>
      <c r="E11" s="19"/>
      <c r="F11" s="19"/>
      <c r="G11" s="19"/>
      <c r="H11" s="19"/>
      <c r="I11" s="19"/>
    </row>
    <row r="12" spans="2:9" x14ac:dyDescent="0.3">
      <c r="B12" s="19"/>
      <c r="C12" s="92" t="s">
        <v>45</v>
      </c>
      <c r="D12" s="92"/>
      <c r="E12" s="92"/>
      <c r="F12" s="92"/>
      <c r="G12" s="92"/>
      <c r="H12" s="19"/>
      <c r="I12" s="19"/>
    </row>
    <row r="13" spans="2:9" x14ac:dyDescent="0.3">
      <c r="B13" s="19"/>
      <c r="C13" s="93" t="s">
        <v>28</v>
      </c>
      <c r="D13" s="93" t="s">
        <v>46</v>
      </c>
      <c r="E13" s="93" t="s">
        <v>47</v>
      </c>
      <c r="F13" s="95" t="s">
        <v>47</v>
      </c>
      <c r="G13" s="96"/>
      <c r="H13" s="19"/>
      <c r="I13" s="19"/>
    </row>
    <row r="14" spans="2:9" x14ac:dyDescent="0.3">
      <c r="B14" s="19"/>
      <c r="C14" s="94"/>
      <c r="D14" s="94"/>
      <c r="E14" s="94"/>
      <c r="F14" s="15" t="s">
        <v>48</v>
      </c>
      <c r="G14" s="15" t="s">
        <v>5</v>
      </c>
      <c r="H14" s="19"/>
      <c r="I14" s="19"/>
    </row>
    <row r="15" spans="2:9" x14ac:dyDescent="0.3">
      <c r="B15" s="19"/>
      <c r="C15" s="137" t="s">
        <v>19</v>
      </c>
      <c r="D15" s="129"/>
      <c r="E15" s="129"/>
      <c r="F15" s="129"/>
      <c r="G15" s="138"/>
      <c r="H15" s="19"/>
      <c r="I15" s="19"/>
    </row>
    <row r="16" spans="2:9" x14ac:dyDescent="0.3">
      <c r="B16" s="19"/>
      <c r="C16" s="17" t="str">
        <f>C9</f>
        <v>CARPETA ASFALTICA</v>
      </c>
      <c r="D16" s="17" t="s">
        <v>1</v>
      </c>
      <c r="E16" s="17">
        <f>D9</f>
        <v>2</v>
      </c>
      <c r="F16" s="18">
        <f>H9</f>
        <v>0.45</v>
      </c>
      <c r="G16" s="18">
        <f>E16*F16</f>
        <v>0.9</v>
      </c>
      <c r="H16" s="19"/>
      <c r="I16" s="19"/>
    </row>
    <row r="17" spans="2:9" x14ac:dyDescent="0.3">
      <c r="B17" s="19"/>
      <c r="C17" s="47" t="s">
        <v>21</v>
      </c>
      <c r="D17" s="17" t="s">
        <v>2</v>
      </c>
      <c r="E17" s="17">
        <v>2</v>
      </c>
      <c r="F17" s="18">
        <f>+H10</f>
        <v>18</v>
      </c>
      <c r="G17" s="18">
        <f>E17*F17</f>
        <v>36</v>
      </c>
      <c r="H17" s="19"/>
      <c r="I17" s="19"/>
    </row>
    <row r="18" spans="2:9" x14ac:dyDescent="0.3">
      <c r="B18" s="12"/>
    </row>
    <row r="19" spans="2:9" ht="408.75" customHeight="1" x14ac:dyDescent="0.3">
      <c r="B19" s="85"/>
      <c r="C19" s="85"/>
      <c r="D19" s="85"/>
      <c r="E19" s="85"/>
      <c r="F19" s="85"/>
      <c r="G19" s="85"/>
      <c r="H19" s="85"/>
      <c r="I19" s="85"/>
    </row>
  </sheetData>
  <mergeCells count="15">
    <mergeCell ref="B6:B7"/>
    <mergeCell ref="C6:C7"/>
    <mergeCell ref="B2:I2"/>
    <mergeCell ref="B3:C3"/>
    <mergeCell ref="E3:I3"/>
    <mergeCell ref="B4:I4"/>
    <mergeCell ref="C5:I5"/>
    <mergeCell ref="C15:G15"/>
    <mergeCell ref="B19:I19"/>
    <mergeCell ref="B8:B9"/>
    <mergeCell ref="C12:G12"/>
    <mergeCell ref="C13:C14"/>
    <mergeCell ref="D13:D14"/>
    <mergeCell ref="E13:E14"/>
    <mergeCell ref="F13:G13"/>
  </mergeCells>
  <pageMargins left="0.7" right="0.7" top="0.75" bottom="0.75" header="0.3" footer="0.3"/>
  <pageSetup scale="62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pageSetUpPr fitToPage="1"/>
  </sheetPr>
  <dimension ref="A2:H20"/>
  <sheetViews>
    <sheetView topLeftCell="A22" workbookViewId="0">
      <selection activeCell="B19" sqref="B19:H20"/>
    </sheetView>
  </sheetViews>
  <sheetFormatPr baseColWidth="10" defaultRowHeight="14.4" x14ac:dyDescent="0.3"/>
  <cols>
    <col min="1" max="1" width="11.5546875" style="1"/>
    <col min="2" max="2" width="25" style="1" customWidth="1"/>
    <col min="3" max="3" width="20.33203125" style="1" customWidth="1"/>
    <col min="4" max="16384" width="11.5546875" style="1"/>
  </cols>
  <sheetData>
    <row r="2" spans="1:8" x14ac:dyDescent="0.3">
      <c r="A2" s="99" t="s">
        <v>90</v>
      </c>
      <c r="B2" s="85"/>
      <c r="C2" s="85"/>
      <c r="D2" s="85"/>
      <c r="E2" s="85"/>
      <c r="F2" s="85"/>
      <c r="G2" s="85"/>
      <c r="H2" s="85"/>
    </row>
    <row r="3" spans="1:8" x14ac:dyDescent="0.3">
      <c r="A3" s="100" t="s">
        <v>25</v>
      </c>
      <c r="B3" s="91"/>
      <c r="C3" s="101">
        <f>+B8</f>
        <v>21</v>
      </c>
      <c r="D3" s="101"/>
      <c r="E3" s="101"/>
      <c r="F3" s="101"/>
      <c r="G3" s="101"/>
      <c r="H3" s="101"/>
    </row>
    <row r="4" spans="1:8" x14ac:dyDescent="0.3">
      <c r="A4" s="111" t="s">
        <v>22</v>
      </c>
      <c r="B4" s="112"/>
      <c r="C4" s="112"/>
      <c r="D4" s="112"/>
      <c r="E4" s="112"/>
      <c r="F4" s="112"/>
      <c r="G4" s="112"/>
      <c r="H4" s="91"/>
    </row>
    <row r="5" spans="1:8" x14ac:dyDescent="0.3">
      <c r="B5" s="103" t="s">
        <v>23</v>
      </c>
      <c r="C5" s="103"/>
      <c r="D5" s="103"/>
      <c r="E5" s="103"/>
      <c r="F5" s="103"/>
      <c r="G5" s="103"/>
      <c r="H5" s="103"/>
    </row>
    <row r="6" spans="1:8" x14ac:dyDescent="0.3">
      <c r="B6" s="97" t="s">
        <v>27</v>
      </c>
      <c r="C6" s="97" t="s">
        <v>28</v>
      </c>
      <c r="D6" s="97" t="s">
        <v>47</v>
      </c>
      <c r="E6" s="4" t="s">
        <v>29</v>
      </c>
      <c r="F6" s="4" t="s">
        <v>30</v>
      </c>
      <c r="G6" s="4" t="s">
        <v>60</v>
      </c>
      <c r="H6" s="4" t="s">
        <v>33</v>
      </c>
    </row>
    <row r="7" spans="1:8" x14ac:dyDescent="0.3">
      <c r="B7" s="98"/>
      <c r="C7" s="98"/>
      <c r="D7" s="98"/>
      <c r="E7" s="4" t="s">
        <v>34</v>
      </c>
      <c r="F7" s="4" t="s">
        <v>34</v>
      </c>
      <c r="G7" s="4" t="s">
        <v>1</v>
      </c>
      <c r="H7" s="4" t="s">
        <v>1</v>
      </c>
    </row>
    <row r="8" spans="1:8" ht="60.75" customHeight="1" x14ac:dyDescent="0.3">
      <c r="B8" s="115">
        <v>21</v>
      </c>
      <c r="C8" s="24" t="s">
        <v>94</v>
      </c>
      <c r="D8" s="6">
        <v>1</v>
      </c>
      <c r="E8" s="6">
        <v>0.8</v>
      </c>
      <c r="F8" s="6">
        <v>0.8</v>
      </c>
      <c r="G8" s="8">
        <f>E8*F8</f>
        <v>0.64000000000000012</v>
      </c>
      <c r="H8" s="8">
        <f>D8*E8*F8</f>
        <v>0.64000000000000012</v>
      </c>
    </row>
    <row r="9" spans="1:8" x14ac:dyDescent="0.3">
      <c r="B9" s="115"/>
      <c r="C9" s="6" t="s">
        <v>145</v>
      </c>
      <c r="D9" s="6">
        <v>1</v>
      </c>
      <c r="E9" s="6">
        <v>6.5</v>
      </c>
      <c r="F9" s="6">
        <v>0.2</v>
      </c>
      <c r="G9" s="8">
        <f>E9*F9</f>
        <v>1.3</v>
      </c>
      <c r="H9" s="8">
        <f>D9*E9*F9</f>
        <v>1.3</v>
      </c>
    </row>
    <row r="10" spans="1:8" x14ac:dyDescent="0.3">
      <c r="B10" s="19"/>
      <c r="C10" s="19"/>
      <c r="D10" s="19"/>
      <c r="E10" s="19"/>
      <c r="F10" s="19"/>
      <c r="G10" s="21"/>
      <c r="H10" s="21"/>
    </row>
    <row r="11" spans="1:8" x14ac:dyDescent="0.3">
      <c r="B11" s="92" t="s">
        <v>45</v>
      </c>
      <c r="C11" s="92"/>
      <c r="D11" s="92"/>
      <c r="E11" s="92"/>
      <c r="F11" s="92"/>
      <c r="G11" s="21"/>
      <c r="H11" s="21"/>
    </row>
    <row r="12" spans="1:8" x14ac:dyDescent="0.3">
      <c r="B12" s="93" t="s">
        <v>28</v>
      </c>
      <c r="C12" s="93" t="s">
        <v>46</v>
      </c>
      <c r="D12" s="93" t="s">
        <v>47</v>
      </c>
      <c r="E12" s="15" t="s">
        <v>47</v>
      </c>
      <c r="F12" s="15" t="s">
        <v>47</v>
      </c>
      <c r="G12" s="21"/>
      <c r="H12" s="21"/>
    </row>
    <row r="13" spans="1:8" x14ac:dyDescent="0.3">
      <c r="B13" s="94"/>
      <c r="C13" s="94"/>
      <c r="D13" s="94"/>
      <c r="E13" s="15" t="s">
        <v>48</v>
      </c>
      <c r="F13" s="15" t="s">
        <v>5</v>
      </c>
      <c r="G13" s="21"/>
      <c r="H13" s="21"/>
    </row>
    <row r="14" spans="1:8" ht="28.8" x14ac:dyDescent="0.3">
      <c r="B14" s="38" t="str">
        <f>C8</f>
        <v>tapas metalicas Plancha texturizada e=4.7mm , 3/16"</v>
      </c>
      <c r="C14" s="16" t="s">
        <v>2</v>
      </c>
      <c r="D14" s="16">
        <f>D8</f>
        <v>1</v>
      </c>
      <c r="E14" s="22">
        <f>G8</f>
        <v>0.64000000000000012</v>
      </c>
      <c r="F14" s="22">
        <f>H8</f>
        <v>0.64000000000000012</v>
      </c>
      <c r="G14" s="21"/>
      <c r="H14" s="21"/>
    </row>
    <row r="15" spans="1:8" x14ac:dyDescent="0.3">
      <c r="B15" s="38" t="str">
        <f>C9</f>
        <v>HORMIGON H21</v>
      </c>
      <c r="C15" s="16" t="s">
        <v>1</v>
      </c>
      <c r="D15" s="16">
        <f>D9</f>
        <v>1</v>
      </c>
      <c r="E15" s="22">
        <f>G9</f>
        <v>1.3</v>
      </c>
      <c r="F15" s="22">
        <f>H9</f>
        <v>1.3</v>
      </c>
      <c r="G15" s="21"/>
      <c r="H15" s="21"/>
    </row>
    <row r="16" spans="1:8" x14ac:dyDescent="0.3">
      <c r="B16" s="19"/>
      <c r="C16" s="19"/>
      <c r="D16" s="19"/>
      <c r="E16" s="19"/>
      <c r="F16" s="19"/>
      <c r="G16" s="21"/>
      <c r="H16" s="21"/>
    </row>
    <row r="17" spans="2:8" x14ac:dyDescent="0.3">
      <c r="B17" s="19"/>
      <c r="C17" s="19"/>
      <c r="D17" s="19"/>
      <c r="E17" s="19"/>
      <c r="F17" s="19"/>
      <c r="G17" s="21"/>
      <c r="H17" s="21"/>
    </row>
    <row r="18" spans="2:8" x14ac:dyDescent="0.3">
      <c r="B18" s="19"/>
      <c r="C18" s="19"/>
      <c r="D18" s="19"/>
      <c r="E18" s="19"/>
      <c r="F18" s="19"/>
      <c r="G18" s="21"/>
      <c r="H18" s="21"/>
    </row>
    <row r="19" spans="2:8" ht="196.8" customHeight="1" x14ac:dyDescent="0.3">
      <c r="B19" s="85"/>
      <c r="C19" s="85"/>
      <c r="D19" s="85"/>
      <c r="E19" s="85"/>
      <c r="F19" s="85"/>
      <c r="G19" s="85"/>
      <c r="H19" s="85"/>
    </row>
    <row r="20" spans="2:8" ht="333.6" customHeight="1" x14ac:dyDescent="0.3">
      <c r="B20" s="85"/>
      <c r="C20" s="85"/>
      <c r="D20" s="85"/>
      <c r="E20" s="85"/>
      <c r="F20" s="85"/>
      <c r="G20" s="85"/>
      <c r="H20" s="85"/>
    </row>
  </sheetData>
  <mergeCells count="14">
    <mergeCell ref="B19:H20"/>
    <mergeCell ref="A2:H2"/>
    <mergeCell ref="A3:B3"/>
    <mergeCell ref="C3:H3"/>
    <mergeCell ref="A4:H4"/>
    <mergeCell ref="B5:H5"/>
    <mergeCell ref="B6:B7"/>
    <mergeCell ref="C6:C7"/>
    <mergeCell ref="D6:D7"/>
    <mergeCell ref="B8:B9"/>
    <mergeCell ref="B11:F11"/>
    <mergeCell ref="B12:B13"/>
    <mergeCell ref="C12:C13"/>
    <mergeCell ref="D12:D13"/>
  </mergeCells>
  <pageMargins left="0.7" right="0.7" top="0.75" bottom="0.75" header="0.3" footer="0.3"/>
  <pageSetup scale="80" fitToHeight="0" orientation="portrait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pageSetUpPr fitToPage="1"/>
  </sheetPr>
  <dimension ref="B2:K27"/>
  <sheetViews>
    <sheetView workbookViewId="0">
      <selection activeCell="C25" sqref="C25"/>
    </sheetView>
  </sheetViews>
  <sheetFormatPr baseColWidth="10" defaultRowHeight="14.4" x14ac:dyDescent="0.3"/>
  <cols>
    <col min="1" max="1" width="3.88671875" style="1" customWidth="1"/>
    <col min="2" max="2" width="14.109375" style="1" customWidth="1"/>
    <col min="3" max="3" width="26.6640625" style="1" customWidth="1"/>
    <col min="4" max="4" width="25.44140625" style="1" customWidth="1"/>
    <col min="5" max="9" width="15.6640625" style="1" customWidth="1"/>
    <col min="10" max="16384" width="11.5546875" style="1"/>
  </cols>
  <sheetData>
    <row r="2" spans="2:10" x14ac:dyDescent="0.3">
      <c r="B2" s="99" t="s">
        <v>146</v>
      </c>
      <c r="C2" s="85"/>
      <c r="D2" s="85"/>
      <c r="E2" s="85"/>
      <c r="F2" s="85"/>
      <c r="G2" s="85"/>
      <c r="H2" s="85"/>
      <c r="I2" s="85"/>
    </row>
    <row r="3" spans="2:10" x14ac:dyDescent="0.3">
      <c r="B3" s="100" t="s">
        <v>25</v>
      </c>
      <c r="C3" s="91"/>
      <c r="D3" s="2">
        <f>+B8</f>
        <v>22</v>
      </c>
      <c r="E3" s="101"/>
      <c r="F3" s="101"/>
      <c r="G3" s="101"/>
      <c r="H3" s="101"/>
      <c r="I3" s="101"/>
    </row>
    <row r="4" spans="2:10" x14ac:dyDescent="0.3">
      <c r="B4" s="111" t="s">
        <v>22</v>
      </c>
      <c r="C4" s="112"/>
      <c r="D4" s="112"/>
      <c r="E4" s="112"/>
      <c r="F4" s="112"/>
      <c r="G4" s="112"/>
      <c r="H4" s="112"/>
      <c r="I4" s="91"/>
    </row>
    <row r="5" spans="2:10" x14ac:dyDescent="0.3">
      <c r="C5" s="105" t="s">
        <v>147</v>
      </c>
      <c r="D5" s="105"/>
      <c r="E5" s="106"/>
      <c r="F5" s="106"/>
      <c r="G5" s="106"/>
      <c r="H5" s="106"/>
      <c r="I5" s="106"/>
    </row>
    <row r="6" spans="2:10" x14ac:dyDescent="0.3">
      <c r="B6" s="97" t="s">
        <v>27</v>
      </c>
      <c r="C6" s="97" t="s">
        <v>28</v>
      </c>
      <c r="D6" s="3" t="s">
        <v>4</v>
      </c>
      <c r="E6" s="4" t="s">
        <v>29</v>
      </c>
      <c r="F6" s="4" t="s">
        <v>30</v>
      </c>
      <c r="G6" s="4" t="s">
        <v>31</v>
      </c>
      <c r="H6" s="4" t="s">
        <v>144</v>
      </c>
      <c r="I6" s="4" t="s">
        <v>33</v>
      </c>
    </row>
    <row r="7" spans="2:10" x14ac:dyDescent="0.3">
      <c r="B7" s="98"/>
      <c r="C7" s="98"/>
      <c r="D7" s="5"/>
      <c r="E7" s="4" t="s">
        <v>34</v>
      </c>
      <c r="F7" s="4" t="s">
        <v>34</v>
      </c>
      <c r="G7" s="4" t="s">
        <v>34</v>
      </c>
      <c r="H7" s="4" t="s">
        <v>1</v>
      </c>
      <c r="I7" s="4" t="s">
        <v>1</v>
      </c>
    </row>
    <row r="8" spans="2:10" x14ac:dyDescent="0.3">
      <c r="B8" s="86">
        <v>22</v>
      </c>
      <c r="C8" s="1" t="s">
        <v>145</v>
      </c>
      <c r="D8" s="2"/>
      <c r="E8" s="2"/>
      <c r="F8" s="2"/>
      <c r="G8" s="2"/>
      <c r="H8" s="2"/>
      <c r="I8" s="2"/>
    </row>
    <row r="9" spans="2:10" x14ac:dyDescent="0.3">
      <c r="B9" s="87"/>
      <c r="C9" s="6" t="s">
        <v>148</v>
      </c>
      <c r="D9" s="6">
        <v>1</v>
      </c>
      <c r="E9" s="6">
        <v>5</v>
      </c>
      <c r="F9" s="6">
        <v>0.65</v>
      </c>
      <c r="G9" s="7">
        <v>0.2</v>
      </c>
      <c r="H9" s="8">
        <f>E9*F9*G9</f>
        <v>0.65</v>
      </c>
      <c r="I9" s="8">
        <f>H9*D9</f>
        <v>0.65</v>
      </c>
    </row>
    <row r="10" spans="2:10" x14ac:dyDescent="0.3">
      <c r="B10" s="87"/>
      <c r="C10" s="6" t="s">
        <v>149</v>
      </c>
      <c r="D10" s="6">
        <v>1</v>
      </c>
      <c r="E10" s="6">
        <v>15</v>
      </c>
      <c r="F10" s="6">
        <v>0.45</v>
      </c>
      <c r="G10" s="7">
        <v>0.3</v>
      </c>
      <c r="H10" s="8">
        <f>E10*F10*G10</f>
        <v>2.0249999999999999</v>
      </c>
      <c r="I10" s="8">
        <f>H10*D10</f>
        <v>2.0249999999999999</v>
      </c>
    </row>
    <row r="11" spans="2:10" x14ac:dyDescent="0.3">
      <c r="B11" s="87"/>
      <c r="C11" s="6" t="s">
        <v>150</v>
      </c>
      <c r="D11" s="6">
        <v>1</v>
      </c>
      <c r="E11" s="6">
        <v>14</v>
      </c>
      <c r="F11" s="6">
        <v>0.2</v>
      </c>
      <c r="G11" s="7">
        <v>0.2</v>
      </c>
      <c r="H11" s="8">
        <f>E11*F11*G11</f>
        <v>0.56000000000000005</v>
      </c>
      <c r="I11" s="8">
        <f>H11*D11</f>
        <v>0.56000000000000005</v>
      </c>
    </row>
    <row r="12" spans="2:10" x14ac:dyDescent="0.3">
      <c r="B12" s="87"/>
      <c r="C12" s="89" t="s">
        <v>38</v>
      </c>
      <c r="D12" s="90"/>
      <c r="E12" s="90"/>
      <c r="F12" s="90"/>
      <c r="G12" s="90"/>
      <c r="H12" s="90"/>
      <c r="I12" s="48">
        <f>I9+I10+I11</f>
        <v>3.2349999999999999</v>
      </c>
    </row>
    <row r="13" spans="2:10" x14ac:dyDescent="0.3">
      <c r="B13" s="19"/>
      <c r="C13" s="50" t="s">
        <v>153</v>
      </c>
      <c r="D13" s="6">
        <v>1</v>
      </c>
      <c r="E13" s="6">
        <v>14</v>
      </c>
      <c r="F13" s="6">
        <v>5</v>
      </c>
      <c r="G13" s="7">
        <v>15</v>
      </c>
      <c r="H13" s="8">
        <f>E13*F13*D13</f>
        <v>70</v>
      </c>
      <c r="I13" s="8">
        <f>H13/2</f>
        <v>35</v>
      </c>
      <c r="J13" s="1">
        <f>0.45*(E13+F13+G13)</f>
        <v>15.3</v>
      </c>
    </row>
    <row r="14" spans="2:10" x14ac:dyDescent="0.3">
      <c r="B14" s="19"/>
      <c r="C14" s="50" t="s">
        <v>154</v>
      </c>
      <c r="D14" s="6">
        <v>0.45</v>
      </c>
      <c r="E14" s="6">
        <v>14</v>
      </c>
      <c r="F14" s="6">
        <v>5</v>
      </c>
      <c r="G14" s="7">
        <v>15</v>
      </c>
      <c r="H14" s="8">
        <f>+(G14+F14+E14)*D14</f>
        <v>15.3</v>
      </c>
      <c r="I14" s="8">
        <f>+H14</f>
        <v>15.3</v>
      </c>
    </row>
    <row r="15" spans="2:10" x14ac:dyDescent="0.3">
      <c r="B15" s="19"/>
      <c r="C15" s="89" t="s">
        <v>151</v>
      </c>
      <c r="D15" s="90"/>
      <c r="E15" s="90"/>
      <c r="F15" s="90"/>
      <c r="G15" s="90"/>
      <c r="H15" s="90"/>
      <c r="I15" s="48">
        <f>+I13+I14</f>
        <v>50.3</v>
      </c>
    </row>
    <row r="16" spans="2:10" x14ac:dyDescent="0.3">
      <c r="B16" s="19"/>
      <c r="C16" s="19"/>
      <c r="D16" s="20"/>
      <c r="E16" s="19"/>
      <c r="F16" s="19"/>
      <c r="G16" s="19"/>
      <c r="H16" s="19"/>
      <c r="I16" s="21"/>
    </row>
    <row r="17" spans="2:11" x14ac:dyDescent="0.3">
      <c r="B17" s="19"/>
      <c r="C17" s="92" t="s">
        <v>45</v>
      </c>
      <c r="D17" s="92"/>
      <c r="E17" s="92"/>
      <c r="F17" s="92"/>
      <c r="G17" s="92"/>
      <c r="H17" s="19"/>
      <c r="I17" s="19"/>
    </row>
    <row r="18" spans="2:11" x14ac:dyDescent="0.3">
      <c r="B18" s="19"/>
      <c r="C18" s="93" t="s">
        <v>28</v>
      </c>
      <c r="D18" s="93" t="s">
        <v>46</v>
      </c>
      <c r="E18" s="93" t="s">
        <v>47</v>
      </c>
      <c r="F18" s="95" t="s">
        <v>47</v>
      </c>
      <c r="G18" s="96"/>
      <c r="H18" s="19"/>
      <c r="I18" s="19"/>
    </row>
    <row r="19" spans="2:11" x14ac:dyDescent="0.3">
      <c r="B19" s="19"/>
      <c r="C19" s="94"/>
      <c r="D19" s="94"/>
      <c r="E19" s="94"/>
      <c r="F19" s="15" t="s">
        <v>48</v>
      </c>
      <c r="G19" s="15" t="s">
        <v>5</v>
      </c>
      <c r="H19" s="19"/>
      <c r="I19" s="19"/>
    </row>
    <row r="20" spans="2:11" x14ac:dyDescent="0.3">
      <c r="B20" s="19"/>
      <c r="C20" s="137" t="s">
        <v>145</v>
      </c>
      <c r="D20" s="129"/>
      <c r="E20" s="129"/>
      <c r="F20" s="129"/>
      <c r="G20" s="138"/>
      <c r="H20" s="19"/>
      <c r="I20" s="19"/>
    </row>
    <row r="21" spans="2:11" x14ac:dyDescent="0.3">
      <c r="B21" s="19"/>
      <c r="C21" s="17" t="str">
        <f>C9</f>
        <v>BORDILLO TIPO I</v>
      </c>
      <c r="D21" s="17" t="s">
        <v>1</v>
      </c>
      <c r="E21" s="17">
        <f>D9</f>
        <v>1</v>
      </c>
      <c r="F21" s="18">
        <f>H9</f>
        <v>0.65</v>
      </c>
      <c r="G21" s="18">
        <f>E21*F21</f>
        <v>0.65</v>
      </c>
      <c r="H21" s="19"/>
      <c r="I21" s="19"/>
    </row>
    <row r="22" spans="2:11" x14ac:dyDescent="0.3">
      <c r="B22" s="19"/>
      <c r="C22" s="17" t="str">
        <f>C10</f>
        <v>BORDILLO TIPO 2</v>
      </c>
      <c r="D22" s="17" t="s">
        <v>1</v>
      </c>
      <c r="E22" s="17">
        <f>D10</f>
        <v>1</v>
      </c>
      <c r="F22" s="18">
        <f>H10</f>
        <v>2.0249999999999999</v>
      </c>
      <c r="G22" s="18">
        <f>E22*F22</f>
        <v>2.0249999999999999</v>
      </c>
      <c r="H22" s="19"/>
      <c r="I22" s="19"/>
    </row>
    <row r="23" spans="2:11" x14ac:dyDescent="0.3">
      <c r="B23" s="19"/>
      <c r="C23" s="17" t="str">
        <f>C11</f>
        <v>BORDILLO TIPO 3</v>
      </c>
      <c r="D23" s="17" t="s">
        <v>1</v>
      </c>
      <c r="E23" s="17">
        <f>D11</f>
        <v>1</v>
      </c>
      <c r="F23" s="18">
        <f>H11</f>
        <v>0.56000000000000005</v>
      </c>
      <c r="G23" s="18">
        <f>E23*F23</f>
        <v>0.56000000000000005</v>
      </c>
      <c r="H23" s="19"/>
      <c r="I23" s="19"/>
    </row>
    <row r="24" spans="2:11" x14ac:dyDescent="0.3">
      <c r="B24" s="19"/>
      <c r="C24" s="115" t="s">
        <v>33</v>
      </c>
      <c r="D24" s="112"/>
      <c r="E24" s="112"/>
      <c r="F24" s="112"/>
      <c r="G24" s="8">
        <f>SUM(G21:G23)</f>
        <v>3.2349999999999999</v>
      </c>
      <c r="H24" s="19"/>
      <c r="I24" s="19"/>
    </row>
    <row r="25" spans="2:11" ht="28.8" x14ac:dyDescent="0.3">
      <c r="B25" s="19"/>
      <c r="C25" s="24" t="str">
        <f>C13&amp;" Muros"</f>
        <v>MANTO GEOMEMBRANA Base Muros</v>
      </c>
      <c r="D25" s="6" t="s">
        <v>2</v>
      </c>
      <c r="E25" s="8">
        <v>1</v>
      </c>
      <c r="F25" s="8">
        <f>I15</f>
        <v>50.3</v>
      </c>
      <c r="G25" s="8">
        <f>E25*F25</f>
        <v>50.3</v>
      </c>
      <c r="H25" s="19"/>
      <c r="I25" s="19"/>
      <c r="K25" s="1">
        <f>+G25*177</f>
        <v>8903.1</v>
      </c>
    </row>
    <row r="26" spans="2:11" x14ac:dyDescent="0.3">
      <c r="B26" s="12"/>
    </row>
    <row r="27" spans="2:11" ht="408.75" customHeight="1" x14ac:dyDescent="0.3">
      <c r="B27" s="85"/>
      <c r="C27" s="85"/>
      <c r="D27" s="85"/>
      <c r="E27" s="85"/>
      <c r="F27" s="85"/>
      <c r="G27" s="85"/>
      <c r="H27" s="85"/>
      <c r="I27" s="85"/>
    </row>
  </sheetData>
  <mergeCells count="18">
    <mergeCell ref="B6:B7"/>
    <mergeCell ref="C6:C7"/>
    <mergeCell ref="B2:I2"/>
    <mergeCell ref="B3:C3"/>
    <mergeCell ref="E3:I3"/>
    <mergeCell ref="B4:I4"/>
    <mergeCell ref="C5:I5"/>
    <mergeCell ref="C20:G20"/>
    <mergeCell ref="C24:F24"/>
    <mergeCell ref="B27:I27"/>
    <mergeCell ref="B8:B12"/>
    <mergeCell ref="C12:H12"/>
    <mergeCell ref="C15:H15"/>
    <mergeCell ref="C17:G17"/>
    <mergeCell ref="C18:C19"/>
    <mergeCell ref="D18:D19"/>
    <mergeCell ref="E18:E19"/>
    <mergeCell ref="F18:G18"/>
  </mergeCells>
  <pageMargins left="0.7" right="0.7" top="0.75" bottom="0.75" header="0.3" footer="0.3"/>
  <pageSetup scale="62" fitToHeight="0" orientation="portrait" r:id="rId1"/>
  <colBreaks count="1" manualBreakCount="1">
    <brk id="9" max="1048575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56"/>
  <sheetViews>
    <sheetView view="pageBreakPreview" zoomScaleNormal="85" zoomScaleSheetLayoutView="100" workbookViewId="0">
      <selection activeCell="G34" sqref="G34"/>
    </sheetView>
  </sheetViews>
  <sheetFormatPr baseColWidth="10" defaultRowHeight="14.4" x14ac:dyDescent="0.3"/>
  <cols>
    <col min="1" max="1" width="3.88671875" style="1" customWidth="1"/>
    <col min="2" max="2" width="9.109375" style="1" customWidth="1"/>
    <col min="3" max="3" width="16.21875" style="1" customWidth="1"/>
    <col min="4" max="4" width="18.77734375" style="1" customWidth="1"/>
    <col min="5" max="9" width="15.6640625" style="1" customWidth="1"/>
    <col min="10" max="16384" width="11.5546875" style="1"/>
  </cols>
  <sheetData>
    <row r="2" spans="2:9" x14ac:dyDescent="0.3">
      <c r="B2" s="99" t="s">
        <v>143</v>
      </c>
      <c r="C2" s="85"/>
      <c r="D2" s="85"/>
      <c r="E2" s="85"/>
      <c r="F2" s="85"/>
      <c r="G2" s="85"/>
      <c r="H2" s="85"/>
      <c r="I2" s="85"/>
    </row>
    <row r="3" spans="2:9" x14ac:dyDescent="0.3">
      <c r="B3" s="100" t="s">
        <v>25</v>
      </c>
      <c r="C3" s="91"/>
      <c r="D3" s="56">
        <v>23</v>
      </c>
      <c r="E3" s="101"/>
      <c r="F3" s="101"/>
      <c r="G3" s="101"/>
      <c r="H3" s="101"/>
      <c r="I3" s="101"/>
    </row>
    <row r="4" spans="2:9" x14ac:dyDescent="0.3">
      <c r="B4" s="111" t="s">
        <v>22</v>
      </c>
      <c r="C4" s="112"/>
      <c r="D4" s="112"/>
      <c r="E4" s="112"/>
      <c r="F4" s="112"/>
      <c r="G4" s="112"/>
      <c r="H4" s="112"/>
      <c r="I4" s="91"/>
    </row>
    <row r="5" spans="2:9" x14ac:dyDescent="0.3">
      <c r="B5" s="105" t="s">
        <v>160</v>
      </c>
      <c r="C5" s="105"/>
      <c r="D5" s="106"/>
      <c r="E5" s="106"/>
      <c r="F5" s="106"/>
      <c r="G5" s="106"/>
      <c r="H5" s="106"/>
    </row>
    <row r="6" spans="2:9" ht="15" thickBot="1" x14ac:dyDescent="0.35"/>
    <row r="7" spans="2:9" ht="15" thickBot="1" x14ac:dyDescent="0.35">
      <c r="D7" s="71" t="s">
        <v>184</v>
      </c>
      <c r="E7" s="67" t="s">
        <v>161</v>
      </c>
      <c r="F7" s="67" t="s">
        <v>162</v>
      </c>
      <c r="G7" s="55"/>
    </row>
    <row r="8" spans="2:9" ht="15" thickBot="1" x14ac:dyDescent="0.35">
      <c r="D8" s="72">
        <v>1</v>
      </c>
      <c r="E8" s="68" t="s">
        <v>163</v>
      </c>
      <c r="F8" s="69">
        <v>7</v>
      </c>
    </row>
    <row r="9" spans="2:9" ht="15" thickBot="1" x14ac:dyDescent="0.35">
      <c r="D9" s="72">
        <v>2</v>
      </c>
      <c r="E9" s="68" t="s">
        <v>164</v>
      </c>
      <c r="F9" s="69">
        <v>8</v>
      </c>
    </row>
    <row r="10" spans="2:9" ht="15" thickBot="1" x14ac:dyDescent="0.35">
      <c r="D10" s="72">
        <v>3</v>
      </c>
      <c r="E10" s="68" t="s">
        <v>165</v>
      </c>
      <c r="F10" s="69">
        <v>2</v>
      </c>
    </row>
    <row r="11" spans="2:9" ht="15" thickBot="1" x14ac:dyDescent="0.35">
      <c r="D11" s="72">
        <v>4</v>
      </c>
      <c r="E11" s="68" t="s">
        <v>166</v>
      </c>
      <c r="F11" s="69">
        <v>2</v>
      </c>
    </row>
    <row r="12" spans="2:9" ht="15" thickBot="1" x14ac:dyDescent="0.35">
      <c r="D12" s="72">
        <v>5</v>
      </c>
      <c r="E12" s="68" t="s">
        <v>167</v>
      </c>
      <c r="F12" s="69">
        <v>2</v>
      </c>
    </row>
    <row r="13" spans="2:9" ht="15" thickBot="1" x14ac:dyDescent="0.35">
      <c r="D13" s="72">
        <v>6</v>
      </c>
      <c r="E13" s="68" t="s">
        <v>168</v>
      </c>
      <c r="F13" s="69">
        <v>2</v>
      </c>
    </row>
    <row r="14" spans="2:9" ht="15" thickBot="1" x14ac:dyDescent="0.35">
      <c r="D14" s="72">
        <v>7</v>
      </c>
      <c r="E14" s="68" t="s">
        <v>169</v>
      </c>
      <c r="F14" s="69">
        <v>2</v>
      </c>
    </row>
    <row r="15" spans="2:9" ht="15" thickBot="1" x14ac:dyDescent="0.35">
      <c r="D15" s="72">
        <v>8</v>
      </c>
      <c r="E15" s="68" t="s">
        <v>170</v>
      </c>
      <c r="F15" s="69">
        <v>2</v>
      </c>
    </row>
    <row r="16" spans="2:9" ht="15" thickBot="1" x14ac:dyDescent="0.35">
      <c r="D16" s="72">
        <v>9</v>
      </c>
      <c r="E16" s="68" t="s">
        <v>171</v>
      </c>
      <c r="F16" s="69">
        <v>2</v>
      </c>
    </row>
    <row r="17" spans="4:7" ht="15" thickBot="1" x14ac:dyDescent="0.35">
      <c r="D17" s="72">
        <v>10</v>
      </c>
      <c r="E17" s="68" t="s">
        <v>172</v>
      </c>
      <c r="F17" s="69">
        <v>2</v>
      </c>
    </row>
    <row r="18" spans="4:7" ht="15" thickBot="1" x14ac:dyDescent="0.35">
      <c r="D18" s="72">
        <v>11</v>
      </c>
      <c r="E18" s="68" t="s">
        <v>173</v>
      </c>
      <c r="F18" s="69">
        <v>2</v>
      </c>
    </row>
    <row r="19" spans="4:7" ht="15" thickBot="1" x14ac:dyDescent="0.35">
      <c r="D19" s="72">
        <v>12</v>
      </c>
      <c r="E19" s="68" t="s">
        <v>174</v>
      </c>
      <c r="F19" s="69">
        <v>2</v>
      </c>
    </row>
    <row r="20" spans="4:7" ht="15" thickBot="1" x14ac:dyDescent="0.35">
      <c r="D20" s="72">
        <v>13</v>
      </c>
      <c r="E20" s="68" t="s">
        <v>175</v>
      </c>
      <c r="F20" s="69">
        <v>2</v>
      </c>
    </row>
    <row r="21" spans="4:7" ht="15" thickBot="1" x14ac:dyDescent="0.35">
      <c r="D21" s="72">
        <v>14</v>
      </c>
      <c r="E21" s="68" t="s">
        <v>176</v>
      </c>
      <c r="F21" s="69">
        <v>2</v>
      </c>
    </row>
    <row r="22" spans="4:7" ht="15" thickBot="1" x14ac:dyDescent="0.35">
      <c r="D22" s="72">
        <v>15</v>
      </c>
      <c r="E22" s="68" t="s">
        <v>177</v>
      </c>
      <c r="F22" s="69">
        <v>2</v>
      </c>
    </row>
    <row r="23" spans="4:7" ht="15" thickBot="1" x14ac:dyDescent="0.35">
      <c r="D23" s="72">
        <v>16</v>
      </c>
      <c r="E23" s="68" t="s">
        <v>178</v>
      </c>
      <c r="F23" s="69">
        <v>2</v>
      </c>
    </row>
    <row r="24" spans="4:7" ht="15" thickBot="1" x14ac:dyDescent="0.35">
      <c r="D24" s="72">
        <v>17</v>
      </c>
      <c r="E24" s="68" t="s">
        <v>179</v>
      </c>
      <c r="F24" s="69">
        <v>2</v>
      </c>
    </row>
    <row r="25" spans="4:7" ht="15" thickBot="1" x14ac:dyDescent="0.35">
      <c r="D25" s="72">
        <v>18</v>
      </c>
      <c r="E25" s="68" t="s">
        <v>180</v>
      </c>
      <c r="F25" s="69">
        <v>2</v>
      </c>
    </row>
    <row r="26" spans="4:7" ht="15" thickBot="1" x14ac:dyDescent="0.35">
      <c r="D26" s="72">
        <v>19</v>
      </c>
      <c r="E26" s="68" t="s">
        <v>181</v>
      </c>
      <c r="F26" s="69">
        <v>2</v>
      </c>
    </row>
    <row r="27" spans="4:7" ht="15" thickBot="1" x14ac:dyDescent="0.35">
      <c r="D27" s="72">
        <v>20</v>
      </c>
      <c r="E27" s="68" t="s">
        <v>182</v>
      </c>
      <c r="F27" s="69">
        <v>2</v>
      </c>
    </row>
    <row r="28" spans="4:7" ht="15" thickBot="1" x14ac:dyDescent="0.35">
      <c r="D28" s="73"/>
      <c r="E28" s="70" t="s">
        <v>66</v>
      </c>
      <c r="F28" s="69" t="s">
        <v>183</v>
      </c>
    </row>
    <row r="30" spans="4:7" ht="15" thickBot="1" x14ac:dyDescent="0.35"/>
    <row r="31" spans="4:7" ht="15" thickBot="1" x14ac:dyDescent="0.35">
      <c r="D31" s="139" t="s">
        <v>189</v>
      </c>
      <c r="E31" s="140"/>
      <c r="F31" s="141"/>
      <c r="G31" s="55"/>
    </row>
    <row r="32" spans="4:7" ht="15" thickBot="1" x14ac:dyDescent="0.35">
      <c r="D32" s="74" t="s">
        <v>184</v>
      </c>
      <c r="E32" s="75" t="s">
        <v>161</v>
      </c>
      <c r="F32" s="75" t="s">
        <v>188</v>
      </c>
    </row>
    <row r="33" spans="4:7" ht="15" thickBot="1" x14ac:dyDescent="0.35">
      <c r="D33" s="76">
        <v>1</v>
      </c>
      <c r="E33" s="77" t="s">
        <v>163</v>
      </c>
      <c r="F33" s="78">
        <f>0.5*0.7*8</f>
        <v>2.8</v>
      </c>
    </row>
    <row r="34" spans="4:7" ht="15" thickBot="1" x14ac:dyDescent="0.35">
      <c r="D34" s="79">
        <v>2</v>
      </c>
      <c r="E34" s="80" t="s">
        <v>185</v>
      </c>
      <c r="F34" s="78">
        <f>0.5*0.7*10</f>
        <v>3.5</v>
      </c>
    </row>
    <row r="35" spans="4:7" ht="15" thickBot="1" x14ac:dyDescent="0.35">
      <c r="D35" s="81"/>
      <c r="E35" s="80" t="s">
        <v>66</v>
      </c>
      <c r="F35" s="69">
        <f>+F34+F33</f>
        <v>6.3</v>
      </c>
      <c r="G35" s="61" t="s">
        <v>20</v>
      </c>
    </row>
    <row r="52" spans="3:7" x14ac:dyDescent="0.3">
      <c r="C52" s="92" t="s">
        <v>45</v>
      </c>
      <c r="D52" s="92"/>
      <c r="E52" s="92"/>
      <c r="F52" s="92"/>
      <c r="G52" s="92"/>
    </row>
    <row r="53" spans="3:7" x14ac:dyDescent="0.3">
      <c r="C53" s="93" t="s">
        <v>28</v>
      </c>
      <c r="D53" s="93" t="s">
        <v>46</v>
      </c>
      <c r="E53" s="93" t="s">
        <v>47</v>
      </c>
      <c r="F53" s="95" t="s">
        <v>47</v>
      </c>
      <c r="G53" s="96"/>
    </row>
    <row r="54" spans="3:7" x14ac:dyDescent="0.3">
      <c r="C54" s="94"/>
      <c r="D54" s="94"/>
      <c r="E54" s="94"/>
      <c r="F54" s="57" t="s">
        <v>48</v>
      </c>
      <c r="G54" s="57" t="s">
        <v>5</v>
      </c>
    </row>
    <row r="55" spans="3:7" ht="43.2" x14ac:dyDescent="0.3">
      <c r="C55" s="82" t="s">
        <v>186</v>
      </c>
      <c r="D55" s="64" t="s">
        <v>2</v>
      </c>
      <c r="E55" s="58">
        <v>1</v>
      </c>
      <c r="F55" s="9">
        <v>51</v>
      </c>
      <c r="G55" s="18">
        <f>E55*F55</f>
        <v>51</v>
      </c>
    </row>
    <row r="56" spans="3:7" ht="43.2" x14ac:dyDescent="0.3">
      <c r="C56" s="83" t="s">
        <v>187</v>
      </c>
      <c r="D56" s="66" t="s">
        <v>2</v>
      </c>
      <c r="E56" s="58">
        <v>1</v>
      </c>
      <c r="F56" s="9">
        <f>+F35</f>
        <v>6.3</v>
      </c>
      <c r="G56" s="18">
        <f t="shared" ref="G56" si="0">E56*F56</f>
        <v>6.3</v>
      </c>
    </row>
  </sheetData>
  <mergeCells count="11">
    <mergeCell ref="F53:G53"/>
    <mergeCell ref="E53:E54"/>
    <mergeCell ref="D53:D54"/>
    <mergeCell ref="C53:C54"/>
    <mergeCell ref="C52:G52"/>
    <mergeCell ref="D31:F31"/>
    <mergeCell ref="B2:I2"/>
    <mergeCell ref="B3:C3"/>
    <mergeCell ref="E3:I3"/>
    <mergeCell ref="B4:I4"/>
    <mergeCell ref="B5:H5"/>
  </mergeCells>
  <pageMargins left="0.7" right="0.7" top="0.75" bottom="0.75" header="0.3" footer="0.3"/>
  <pageSetup scale="83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20"/>
  <sheetViews>
    <sheetView tabSelected="1" view="pageBreakPreview" topLeftCell="A15" zoomScale="115" zoomScaleNormal="100" zoomScaleSheetLayoutView="115" workbookViewId="0">
      <selection activeCell="J20" sqref="J20"/>
    </sheetView>
  </sheetViews>
  <sheetFormatPr baseColWidth="10" defaultRowHeight="14.4" x14ac:dyDescent="0.3"/>
  <cols>
    <col min="1" max="1" width="3.88671875" style="1" customWidth="1"/>
    <col min="2" max="2" width="9.109375" style="1" customWidth="1"/>
    <col min="3" max="3" width="27.88671875" style="1" customWidth="1"/>
    <col min="4" max="4" width="12.5546875" style="1" customWidth="1"/>
    <col min="5" max="6" width="15.6640625" style="1" customWidth="1"/>
    <col min="7" max="7" width="11.6640625" style="1" customWidth="1"/>
    <col min="8" max="9" width="15.6640625" style="1" customWidth="1"/>
    <col min="10" max="16384" width="11.5546875" style="1"/>
  </cols>
  <sheetData>
    <row r="2" spans="2:9" x14ac:dyDescent="0.3">
      <c r="B2" s="99" t="s">
        <v>143</v>
      </c>
      <c r="C2" s="85"/>
      <c r="D2" s="85"/>
      <c r="E2" s="85"/>
      <c r="F2" s="85"/>
      <c r="G2" s="85"/>
      <c r="H2" s="85"/>
      <c r="I2" s="85"/>
    </row>
    <row r="3" spans="2:9" x14ac:dyDescent="0.3">
      <c r="B3" s="100" t="s">
        <v>25</v>
      </c>
      <c r="C3" s="91"/>
      <c r="D3" s="56">
        <f>+B8</f>
        <v>24</v>
      </c>
      <c r="E3" s="101"/>
      <c r="F3" s="101"/>
      <c r="G3" s="101"/>
      <c r="H3" s="101"/>
      <c r="I3" s="101"/>
    </row>
    <row r="4" spans="2:9" x14ac:dyDescent="0.3">
      <c r="B4" s="111" t="s">
        <v>22</v>
      </c>
      <c r="C4" s="112"/>
      <c r="D4" s="112"/>
      <c r="E4" s="112"/>
      <c r="F4" s="112"/>
      <c r="G4" s="112"/>
      <c r="H4" s="112"/>
      <c r="I4" s="91"/>
    </row>
    <row r="5" spans="2:9" x14ac:dyDescent="0.3">
      <c r="C5" s="105" t="s">
        <v>160</v>
      </c>
      <c r="D5" s="105"/>
      <c r="E5" s="106"/>
      <c r="F5" s="106"/>
      <c r="G5" s="106"/>
      <c r="H5" s="106"/>
      <c r="I5" s="106"/>
    </row>
    <row r="6" spans="2:9" x14ac:dyDescent="0.3">
      <c r="B6" s="97" t="s">
        <v>27</v>
      </c>
      <c r="C6" s="97" t="s">
        <v>28</v>
      </c>
      <c r="D6" s="53" t="s">
        <v>4</v>
      </c>
      <c r="E6" s="4" t="s">
        <v>29</v>
      </c>
      <c r="F6" s="4" t="s">
        <v>30</v>
      </c>
      <c r="G6" s="4" t="s">
        <v>31</v>
      </c>
      <c r="H6" s="4" t="s">
        <v>144</v>
      </c>
      <c r="I6" s="4" t="s">
        <v>33</v>
      </c>
    </row>
    <row r="7" spans="2:9" x14ac:dyDescent="0.3">
      <c r="B7" s="98"/>
      <c r="C7" s="98"/>
      <c r="D7" s="54"/>
      <c r="E7" s="4" t="s">
        <v>34</v>
      </c>
      <c r="F7" s="4" t="s">
        <v>34</v>
      </c>
      <c r="G7" s="4" t="s">
        <v>34</v>
      </c>
      <c r="H7" s="4" t="s">
        <v>1</v>
      </c>
      <c r="I7" s="4" t="s">
        <v>1</v>
      </c>
    </row>
    <row r="8" spans="2:9" x14ac:dyDescent="0.3">
      <c r="B8" s="142">
        <v>24</v>
      </c>
      <c r="C8" s="63" t="s">
        <v>158</v>
      </c>
      <c r="D8" s="62">
        <v>2</v>
      </c>
      <c r="E8" s="58">
        <v>0.6</v>
      </c>
      <c r="F8" s="58">
        <v>3.1415999999999999</v>
      </c>
      <c r="G8" s="58">
        <v>0.2</v>
      </c>
      <c r="H8" s="9">
        <f>+F8*2*E8/2*G8</f>
        <v>0.37699199999999999</v>
      </c>
      <c r="I8" s="9">
        <f>+H8*D8</f>
        <v>0.75398399999999999</v>
      </c>
    </row>
    <row r="9" spans="2:9" x14ac:dyDescent="0.3">
      <c r="B9" s="143"/>
      <c r="C9" s="61" t="s">
        <v>158</v>
      </c>
      <c r="D9" s="59">
        <v>2</v>
      </c>
      <c r="E9" s="44">
        <v>0.8</v>
      </c>
      <c r="F9" s="44">
        <v>0.9</v>
      </c>
      <c r="G9" s="65"/>
      <c r="H9" s="46">
        <f>+F9*E9+G9</f>
        <v>0.72000000000000008</v>
      </c>
      <c r="I9" s="46">
        <f>+H9*D9</f>
        <v>1.4400000000000002</v>
      </c>
    </row>
    <row r="10" spans="2:9" x14ac:dyDescent="0.3">
      <c r="B10" s="143"/>
      <c r="C10" s="63" t="s">
        <v>159</v>
      </c>
      <c r="D10" s="59">
        <v>2</v>
      </c>
      <c r="E10" s="44">
        <f>+E9</f>
        <v>0.8</v>
      </c>
      <c r="F10" s="44">
        <f t="shared" ref="F10" si="0">+F9</f>
        <v>0.9</v>
      </c>
      <c r="G10" s="46"/>
      <c r="H10" s="46">
        <f>+F10*E10+G10</f>
        <v>0.72000000000000008</v>
      </c>
      <c r="I10" s="46">
        <f>H10*D10</f>
        <v>1.4400000000000002</v>
      </c>
    </row>
    <row r="11" spans="2:9" x14ac:dyDescent="0.3">
      <c r="B11" s="144"/>
      <c r="C11" s="47" t="s">
        <v>21</v>
      </c>
      <c r="D11" s="59">
        <v>2</v>
      </c>
      <c r="E11" s="8">
        <f>+H8</f>
        <v>0.37699199999999999</v>
      </c>
      <c r="F11" s="8">
        <f>+H9</f>
        <v>0.72000000000000008</v>
      </c>
      <c r="G11" s="7"/>
      <c r="H11" s="8">
        <f>+E11+F11</f>
        <v>1.0969920000000002</v>
      </c>
      <c r="I11" s="8">
        <f>+H11*D11</f>
        <v>2.1939840000000004</v>
      </c>
    </row>
    <row r="12" spans="2:9" x14ac:dyDescent="0.3">
      <c r="B12" s="60"/>
      <c r="C12" s="60"/>
      <c r="D12" s="20"/>
      <c r="E12" s="60"/>
      <c r="F12" s="60"/>
      <c r="G12" s="60"/>
      <c r="H12" s="60"/>
      <c r="I12" s="60"/>
    </row>
    <row r="13" spans="2:9" x14ac:dyDescent="0.3">
      <c r="B13" s="60"/>
      <c r="C13" s="92" t="s">
        <v>45</v>
      </c>
      <c r="D13" s="92"/>
      <c r="E13" s="92"/>
      <c r="F13" s="92"/>
      <c r="G13" s="92"/>
      <c r="H13" s="60"/>
      <c r="I13" s="60"/>
    </row>
    <row r="14" spans="2:9" x14ac:dyDescent="0.3">
      <c r="B14" s="60"/>
      <c r="C14" s="93" t="s">
        <v>28</v>
      </c>
      <c r="D14" s="93" t="s">
        <v>46</v>
      </c>
      <c r="E14" s="93" t="s">
        <v>47</v>
      </c>
      <c r="F14" s="95" t="s">
        <v>47</v>
      </c>
      <c r="G14" s="96"/>
      <c r="H14" s="60"/>
      <c r="I14" s="60"/>
    </row>
    <row r="15" spans="2:9" x14ac:dyDescent="0.3">
      <c r="B15" s="60"/>
      <c r="C15" s="94"/>
      <c r="D15" s="94"/>
      <c r="E15" s="94"/>
      <c r="F15" s="57" t="s">
        <v>48</v>
      </c>
      <c r="G15" s="57" t="s">
        <v>5</v>
      </c>
      <c r="H15" s="60"/>
      <c r="I15" s="60"/>
    </row>
    <row r="16" spans="2:9" x14ac:dyDescent="0.3">
      <c r="B16" s="60"/>
      <c r="C16" s="17" t="str">
        <f>C8</f>
        <v>MANTA ASFALTICA C/ALUMINIO</v>
      </c>
      <c r="D16" s="64" t="s">
        <v>2</v>
      </c>
      <c r="E16" s="58">
        <f>+D8</f>
        <v>2</v>
      </c>
      <c r="F16" s="9">
        <f>+H8</f>
        <v>0.37699199999999999</v>
      </c>
      <c r="G16" s="18">
        <f>E16*F16</f>
        <v>0.75398399999999999</v>
      </c>
      <c r="H16" s="60"/>
      <c r="I16" s="60"/>
    </row>
    <row r="17" spans="2:14" x14ac:dyDescent="0.3">
      <c r="B17" s="60"/>
      <c r="C17" s="17" t="str">
        <f>C9</f>
        <v>MANTA ASFALTICA C/ALUMINIO</v>
      </c>
      <c r="D17" s="66" t="s">
        <v>2</v>
      </c>
      <c r="E17" s="58">
        <f>+D9</f>
        <v>2</v>
      </c>
      <c r="F17" s="9">
        <f>+H9</f>
        <v>0.72000000000000008</v>
      </c>
      <c r="G17" s="18">
        <f t="shared" ref="G17:G18" si="1">E17*F17</f>
        <v>1.4400000000000002</v>
      </c>
      <c r="H17" s="60"/>
      <c r="I17" s="60"/>
    </row>
    <row r="18" spans="2:14" x14ac:dyDescent="0.3">
      <c r="B18" s="60"/>
      <c r="C18" s="17" t="str">
        <f>+C10</f>
        <v>PLANCHA DE ACERO INXODABLE</v>
      </c>
      <c r="D18" s="66" t="s">
        <v>2</v>
      </c>
      <c r="E18" s="58">
        <f>+D10</f>
        <v>2</v>
      </c>
      <c r="F18" s="9">
        <f>+H10</f>
        <v>0.72000000000000008</v>
      </c>
      <c r="G18" s="18">
        <f t="shared" si="1"/>
        <v>1.4400000000000002</v>
      </c>
      <c r="H18" s="60"/>
      <c r="I18" s="60"/>
      <c r="K18" s="84" t="s">
        <v>190</v>
      </c>
      <c r="L18" s="1">
        <f>1.2*2.4</f>
        <v>2.88</v>
      </c>
      <c r="M18" s="1">
        <v>67.08</v>
      </c>
      <c r="N18" s="1">
        <f>+M18/L18</f>
        <v>23.291666666666668</v>
      </c>
    </row>
    <row r="19" spans="2:14" x14ac:dyDescent="0.3">
      <c r="B19" s="12"/>
    </row>
    <row r="20" spans="2:14" ht="408.75" customHeight="1" x14ac:dyDescent="0.3">
      <c r="B20" s="85"/>
      <c r="C20" s="85"/>
      <c r="D20" s="85"/>
      <c r="E20" s="85"/>
      <c r="F20" s="85"/>
      <c r="G20" s="85"/>
      <c r="H20" s="85"/>
      <c r="I20" s="85"/>
    </row>
  </sheetData>
  <mergeCells count="14">
    <mergeCell ref="B20:I20"/>
    <mergeCell ref="B8:B11"/>
    <mergeCell ref="C13:G13"/>
    <mergeCell ref="C14:C15"/>
    <mergeCell ref="D14:D15"/>
    <mergeCell ref="E14:E15"/>
    <mergeCell ref="F14:G14"/>
    <mergeCell ref="B6:B7"/>
    <mergeCell ref="C6:C7"/>
    <mergeCell ref="B2:I2"/>
    <mergeCell ref="B3:C3"/>
    <mergeCell ref="E3:I3"/>
    <mergeCell ref="B4:I4"/>
    <mergeCell ref="C5:I5"/>
  </mergeCells>
  <pageMargins left="0.7" right="0.7" top="0.75" bottom="0.75" header="0.3" footer="0.3"/>
  <pageSetup scale="7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22</vt:i4>
      </vt:variant>
    </vt:vector>
  </HeadingPairs>
  <TitlesOfParts>
    <vt:vector size="47" baseType="lpstr">
      <vt:lpstr>1 CANAL DE RIEGO FERRETERIA </vt:lpstr>
      <vt:lpstr>2 RESPIRADERO VENTOSA</vt:lpstr>
      <vt:lpstr>3 PORTON INGRESO 1.2 </vt:lpstr>
      <vt:lpstr>4 CERCO H3</vt:lpstr>
      <vt:lpstr>5 CERCO H4-</vt:lpstr>
      <vt:lpstr>6 CERCO H6</vt:lpstr>
      <vt:lpstr>7 CERCO H7</vt:lpstr>
      <vt:lpstr>8 CERCO H8</vt:lpstr>
      <vt:lpstr>9 CERCO D2</vt:lpstr>
      <vt:lpstr>10 CERCO CARCAMO</vt:lpstr>
      <vt:lpstr>11 tapas metalicas</vt:lpstr>
      <vt:lpstr>12 Pintua Hidrantes</vt:lpstr>
      <vt:lpstr>13 ESCALERA METALICA</vt:lpstr>
      <vt:lpstr>14 RESPIRADERO</vt:lpstr>
      <vt:lpstr>15 TAPAS FRANJAS DE SEGURIDAD </vt:lpstr>
      <vt:lpstr>16 EXCAVACION BUZON</vt:lpstr>
      <vt:lpstr>17,1 LETREROS DE SEGURIDAD</vt:lpstr>
      <vt:lpstr>17,2 EXTINTOR</vt:lpstr>
      <vt:lpstr>18 GRADAS D2</vt:lpstr>
      <vt:lpstr>19 CANAL DE RIEGO LA SALLE</vt:lpstr>
      <vt:lpstr>20 ROMPEMUELLE 1+950</vt:lpstr>
      <vt:lpstr>21 ROMPEMUELLE 1+350</vt:lpstr>
      <vt:lpstr>22 PRETIL FERRETERIA (2)</vt:lpstr>
      <vt:lpstr>23 REp. Empedrado</vt:lpstr>
      <vt:lpstr>25 Imperm </vt:lpstr>
      <vt:lpstr>'1 CANAL DE RIEGO FERRETERIA '!Área_de_impresión</vt:lpstr>
      <vt:lpstr>'10 CERCO CARCAMO'!Área_de_impresión</vt:lpstr>
      <vt:lpstr>'11 tapas metalicas'!Área_de_impresión</vt:lpstr>
      <vt:lpstr>'12 Pintua Hidrantes'!Área_de_impresión</vt:lpstr>
      <vt:lpstr>'13 ESCALERA METALICA'!Área_de_impresión</vt:lpstr>
      <vt:lpstr>'14 RESPIRADERO'!Área_de_impresión</vt:lpstr>
      <vt:lpstr>'16 EXCAVACION BUZON'!Área_de_impresión</vt:lpstr>
      <vt:lpstr>'17,1 LETREROS DE SEGURIDAD'!Área_de_impresión</vt:lpstr>
      <vt:lpstr>'17,2 EXTINTOR'!Área_de_impresión</vt:lpstr>
      <vt:lpstr>'18 GRADAS D2'!Área_de_impresión</vt:lpstr>
      <vt:lpstr>'19 CANAL DE RIEGO LA SALLE'!Área_de_impresión</vt:lpstr>
      <vt:lpstr>'2 RESPIRADERO VENTOSA'!Área_de_impresión</vt:lpstr>
      <vt:lpstr>'22 PRETIL FERRETERIA (2)'!Área_de_impresión</vt:lpstr>
      <vt:lpstr>'23 REp. Empedrado'!Área_de_impresión</vt:lpstr>
      <vt:lpstr>'25 Imperm '!Área_de_impresión</vt:lpstr>
      <vt:lpstr>'3 PORTON INGRESO 1.2 '!Área_de_impresión</vt:lpstr>
      <vt:lpstr>'4 CERCO H3'!Área_de_impresión</vt:lpstr>
      <vt:lpstr>'5 CERCO H4-'!Área_de_impresión</vt:lpstr>
      <vt:lpstr>'6 CERCO H6'!Área_de_impresión</vt:lpstr>
      <vt:lpstr>'7 CERCO H7'!Área_de_impresión</vt:lpstr>
      <vt:lpstr>'8 CERCO H8'!Área_de_impresión</vt:lpstr>
      <vt:lpstr>'9 CERCO D2'!Área_de_impresión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Ramirez</dc:creator>
  <cp:lastModifiedBy>Juan Marcos Iguay Gonzales</cp:lastModifiedBy>
  <cp:lastPrinted>2023-09-27T18:39:06Z</cp:lastPrinted>
  <dcterms:created xsi:type="dcterms:W3CDTF">2023-08-31T20:11:10Z</dcterms:created>
  <dcterms:modified xsi:type="dcterms:W3CDTF">2023-10-16T12:54:26Z</dcterms:modified>
</cp:coreProperties>
</file>